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'1.Ведомость'!$A$1:$D$90</definedName>
  </definedNames>
  <calcPr calcId="162913" iterate="1"/>
</workbook>
</file>

<file path=xl/calcChain.xml><?xml version="1.0" encoding="utf-8"?>
<calcChain xmlns="http://schemas.openxmlformats.org/spreadsheetml/2006/main">
  <c r="BZ86" i="9" l="1"/>
  <c r="BZ83" i="9"/>
  <c r="D81" i="9"/>
  <c r="H149" i="1"/>
  <c r="D79" i="9"/>
  <c r="H147" i="1"/>
  <c r="D76" i="9"/>
  <c r="H144" i="1"/>
  <c r="D75" i="9"/>
  <c r="H143" i="1"/>
  <c r="D74" i="9"/>
  <c r="H142" i="1"/>
  <c r="D73" i="9"/>
  <c r="H141" i="1"/>
  <c r="D70" i="9"/>
  <c r="H138" i="1"/>
  <c r="D69" i="9"/>
  <c r="H137" i="1"/>
  <c r="D68" i="9"/>
  <c r="H136" i="1"/>
  <c r="D63" i="9"/>
  <c r="H99" i="1"/>
  <c r="D61" i="9"/>
  <c r="H97" i="1"/>
  <c r="D60" i="9"/>
  <c r="H96" i="1"/>
  <c r="D59" i="9"/>
  <c r="H95" i="1"/>
  <c r="D58" i="9"/>
  <c r="H94" i="1"/>
  <c r="D56" i="9"/>
  <c r="H92" i="1"/>
  <c r="D55" i="9"/>
  <c r="H91" i="1"/>
  <c r="D54" i="9"/>
  <c r="H90" i="1"/>
  <c r="D49" i="9"/>
  <c r="H53" i="1"/>
  <c r="D47" i="9"/>
  <c r="H51" i="1"/>
  <c r="D45" i="9"/>
  <c r="H49" i="1"/>
  <c r="D42" i="9"/>
  <c r="H46" i="1"/>
  <c r="D40" i="9"/>
  <c r="H44" i="1"/>
  <c r="D38" i="9"/>
  <c r="H42" i="1"/>
  <c r="D36" i="9"/>
  <c r="H40" i="1"/>
  <c r="D35" i="9"/>
  <c r="H39" i="1"/>
  <c r="D33" i="9"/>
  <c r="H37" i="1"/>
  <c r="D32" i="9"/>
  <c r="H36" i="1"/>
  <c r="D30" i="9"/>
  <c r="H34" i="1"/>
  <c r="D28" i="9"/>
  <c r="H32" i="1"/>
  <c r="D26" i="9"/>
  <c r="H30" i="1"/>
  <c r="D25" i="9"/>
  <c r="H29" i="1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1" i="3"/>
  <c r="Y1" i="3"/>
  <c r="CV1" i="3" s="1"/>
  <c r="CU1" i="3"/>
  <c r="CY1" i="3"/>
  <c r="CZ1" i="3"/>
  <c r="DB1" i="3" s="1"/>
  <c r="DA1" i="3"/>
  <c r="DC1" i="3"/>
  <c r="A2" i="3"/>
  <c r="Y2" i="3"/>
  <c r="CX2" i="3"/>
  <c r="DI2" i="3" s="1"/>
  <c r="DJ2" i="3" s="1"/>
  <c r="CY2" i="3"/>
  <c r="CZ2" i="3"/>
  <c r="DA2" i="3"/>
  <c r="DB2" i="3"/>
  <c r="DC2" i="3"/>
  <c r="DH2" i="3"/>
  <c r="A3" i="3"/>
  <c r="Y3" i="3"/>
  <c r="CW3" i="3" s="1"/>
  <c r="CY3" i="3"/>
  <c r="CZ3" i="3"/>
  <c r="DB3" i="3" s="1"/>
  <c r="DA3" i="3"/>
  <c r="DC3" i="3"/>
  <c r="A4" i="3"/>
  <c r="Y4" i="3"/>
  <c r="CW4" i="3"/>
  <c r="CX4" i="3"/>
  <c r="DI4" i="3" s="1"/>
  <c r="CY4" i="3"/>
  <c r="CZ4" i="3"/>
  <c r="DA4" i="3"/>
  <c r="DB4" i="3"/>
  <c r="DC4" i="3"/>
  <c r="DH4" i="3"/>
  <c r="A5" i="3"/>
  <c r="Y5" i="3"/>
  <c r="CX5" i="3" s="1"/>
  <c r="CY5" i="3"/>
  <c r="CZ5" i="3"/>
  <c r="DA5" i="3"/>
  <c r="DB5" i="3"/>
  <c r="DC5" i="3"/>
  <c r="A6" i="3"/>
  <c r="Y6" i="3"/>
  <c r="CX6" i="3" s="1"/>
  <c r="CY6" i="3"/>
  <c r="CZ6" i="3"/>
  <c r="DB6" i="3" s="1"/>
  <c r="DA6" i="3"/>
  <c r="DC6" i="3"/>
  <c r="A7" i="3"/>
  <c r="Y7" i="3"/>
  <c r="CX7" i="3"/>
  <c r="DG7" i="3" s="1"/>
  <c r="CY7" i="3"/>
  <c r="CZ7" i="3"/>
  <c r="DB7" i="3" s="1"/>
  <c r="DA7" i="3"/>
  <c r="DC7" i="3"/>
  <c r="DF7" i="3"/>
  <c r="DH7" i="3"/>
  <c r="DI7" i="3"/>
  <c r="DJ7" i="3"/>
  <c r="A8" i="3"/>
  <c r="Y8" i="3"/>
  <c r="CX8" i="3"/>
  <c r="DI8" i="3" s="1"/>
  <c r="CY8" i="3"/>
  <c r="CZ8" i="3"/>
  <c r="DA8" i="3"/>
  <c r="DB8" i="3"/>
  <c r="DC8" i="3"/>
  <c r="DH8" i="3"/>
  <c r="A9" i="3"/>
  <c r="Y9" i="3"/>
  <c r="CX9" i="3" s="1"/>
  <c r="CY9" i="3"/>
  <c r="CZ9" i="3"/>
  <c r="DA9" i="3"/>
  <c r="DB9" i="3"/>
  <c r="DC9" i="3"/>
  <c r="A10" i="3"/>
  <c r="Y10" i="3"/>
  <c r="CV10" i="3" s="1"/>
  <c r="CU10" i="3"/>
  <c r="CX10" i="3"/>
  <c r="DI10" i="3" s="1"/>
  <c r="DJ10" i="3" s="1"/>
  <c r="CY10" i="3"/>
  <c r="CZ10" i="3"/>
  <c r="DA10" i="3"/>
  <c r="DB10" i="3"/>
  <c r="DC10" i="3"/>
  <c r="DH10" i="3"/>
  <c r="A11" i="3"/>
  <c r="Y11" i="3"/>
  <c r="CX11" i="3" s="1"/>
  <c r="CY11" i="3"/>
  <c r="CZ11" i="3"/>
  <c r="DA11" i="3"/>
  <c r="DB11" i="3"/>
  <c r="DC11" i="3"/>
  <c r="A12" i="3"/>
  <c r="Y12" i="3"/>
  <c r="CW12" i="3" s="1"/>
  <c r="CY12" i="3"/>
  <c r="CZ12" i="3"/>
  <c r="DB12" i="3" s="1"/>
  <c r="DA12" i="3"/>
  <c r="DC12" i="3"/>
  <c r="A13" i="3"/>
  <c r="Y13" i="3"/>
  <c r="CW13" i="3"/>
  <c r="CX13" i="3"/>
  <c r="DI13" i="3" s="1"/>
  <c r="CY13" i="3"/>
  <c r="CZ13" i="3"/>
  <c r="DA13" i="3"/>
  <c r="DB13" i="3"/>
  <c r="DC13" i="3"/>
  <c r="DG13" i="3"/>
  <c r="DJ13" i="3" s="1"/>
  <c r="DH13" i="3"/>
  <c r="A14" i="3"/>
  <c r="Y14" i="3"/>
  <c r="CW14" i="3" s="1"/>
  <c r="CY14" i="3"/>
  <c r="CZ14" i="3"/>
  <c r="DB14" i="3" s="1"/>
  <c r="DA14" i="3"/>
  <c r="DC14" i="3"/>
  <c r="A15" i="3"/>
  <c r="Y15" i="3"/>
  <c r="CX15" i="3"/>
  <c r="DI15" i="3" s="1"/>
  <c r="CY15" i="3"/>
  <c r="CZ15" i="3"/>
  <c r="DA15" i="3"/>
  <c r="DB15" i="3"/>
  <c r="DC15" i="3"/>
  <c r="DH15" i="3"/>
  <c r="A16" i="3"/>
  <c r="Y16" i="3"/>
  <c r="CV16" i="3" s="1"/>
  <c r="CU16" i="3"/>
  <c r="CY16" i="3"/>
  <c r="CZ16" i="3"/>
  <c r="DB16" i="3" s="1"/>
  <c r="DA16" i="3"/>
  <c r="DC16" i="3"/>
  <c r="A17" i="3"/>
  <c r="Y17" i="3"/>
  <c r="CX17" i="3"/>
  <c r="DI17" i="3" s="1"/>
  <c r="DJ17" i="3" s="1"/>
  <c r="CY17" i="3"/>
  <c r="CZ17" i="3"/>
  <c r="DA17" i="3"/>
  <c r="DB17" i="3"/>
  <c r="DC17" i="3"/>
  <c r="DH17" i="3"/>
  <c r="A18" i="3"/>
  <c r="Y18" i="3"/>
  <c r="CW18" i="3" s="1"/>
  <c r="CY18" i="3"/>
  <c r="CZ18" i="3"/>
  <c r="DB18" i="3" s="1"/>
  <c r="DA18" i="3"/>
  <c r="DC18" i="3"/>
  <c r="A19" i="3"/>
  <c r="Y19" i="3"/>
  <c r="CW19" i="3"/>
  <c r="CX19" i="3"/>
  <c r="DI19" i="3" s="1"/>
  <c r="CY19" i="3"/>
  <c r="CZ19" i="3"/>
  <c r="DA19" i="3"/>
  <c r="DB19" i="3"/>
  <c r="DC19" i="3"/>
  <c r="DH19" i="3"/>
  <c r="A20" i="3"/>
  <c r="Y20" i="3"/>
  <c r="CW20" i="3" s="1"/>
  <c r="CY20" i="3"/>
  <c r="CZ20" i="3"/>
  <c r="DB20" i="3" s="1"/>
  <c r="DA20" i="3"/>
  <c r="DC20" i="3"/>
  <c r="A21" i="3"/>
  <c r="Y21" i="3"/>
  <c r="CW21" i="3"/>
  <c r="CX21" i="3"/>
  <c r="DI21" i="3" s="1"/>
  <c r="CY21" i="3"/>
  <c r="CZ21" i="3"/>
  <c r="DA21" i="3"/>
  <c r="DB21" i="3"/>
  <c r="DC21" i="3"/>
  <c r="DH21" i="3"/>
  <c r="A22" i="3"/>
  <c r="Y22" i="3"/>
  <c r="CW22" i="3" s="1"/>
  <c r="CY22" i="3"/>
  <c r="CZ22" i="3"/>
  <c r="DB22" i="3" s="1"/>
  <c r="DA22" i="3"/>
  <c r="DC22" i="3"/>
  <c r="A23" i="3"/>
  <c r="Y23" i="3"/>
  <c r="CX23" i="3"/>
  <c r="DG23" i="3" s="1"/>
  <c r="CY23" i="3"/>
  <c r="CZ23" i="3"/>
  <c r="DB23" i="3" s="1"/>
  <c r="DA23" i="3"/>
  <c r="DC23" i="3"/>
  <c r="DF23" i="3"/>
  <c r="DH23" i="3"/>
  <c r="DI23" i="3"/>
  <c r="DJ23" i="3"/>
  <c r="A24" i="3"/>
  <c r="Y24" i="3"/>
  <c r="CX24" i="3"/>
  <c r="DI24" i="3" s="1"/>
  <c r="CY24" i="3"/>
  <c r="CZ24" i="3"/>
  <c r="DA24" i="3"/>
  <c r="DB24" i="3"/>
  <c r="DC24" i="3"/>
  <c r="DH24" i="3"/>
  <c r="A25" i="3"/>
  <c r="Y25" i="3"/>
  <c r="CX25" i="3" s="1"/>
  <c r="CY25" i="3"/>
  <c r="CZ25" i="3"/>
  <c r="DA25" i="3"/>
  <c r="DB25" i="3"/>
  <c r="DC25" i="3"/>
  <c r="A26" i="3"/>
  <c r="Y26" i="3"/>
  <c r="CV26" i="3" s="1"/>
  <c r="CU26" i="3"/>
  <c r="CX26" i="3"/>
  <c r="DI26" i="3" s="1"/>
  <c r="DJ26" i="3" s="1"/>
  <c r="CY26" i="3"/>
  <c r="CZ26" i="3"/>
  <c r="DA26" i="3"/>
  <c r="DB26" i="3"/>
  <c r="DC26" i="3"/>
  <c r="DH26" i="3"/>
  <c r="A27" i="3"/>
  <c r="Y27" i="3"/>
  <c r="CX27" i="3" s="1"/>
  <c r="CY27" i="3"/>
  <c r="CZ27" i="3"/>
  <c r="DA27" i="3"/>
  <c r="DB27" i="3"/>
  <c r="DC27" i="3"/>
  <c r="A28" i="3"/>
  <c r="Y28" i="3"/>
  <c r="CW28" i="3" s="1"/>
  <c r="CY28" i="3"/>
  <c r="CZ28" i="3"/>
  <c r="DB28" i="3" s="1"/>
  <c r="DA28" i="3"/>
  <c r="DC28" i="3"/>
  <c r="A29" i="3"/>
  <c r="Y29" i="3"/>
  <c r="CW29" i="3"/>
  <c r="CX29" i="3"/>
  <c r="DI29" i="3" s="1"/>
  <c r="CY29" i="3"/>
  <c r="CZ29" i="3"/>
  <c r="DA29" i="3"/>
  <c r="DB29" i="3"/>
  <c r="DC29" i="3"/>
  <c r="DG29" i="3"/>
  <c r="DJ29" i="3" s="1"/>
  <c r="DH29" i="3"/>
  <c r="A30" i="3"/>
  <c r="Y30" i="3"/>
  <c r="CW30" i="3" s="1"/>
  <c r="CY30" i="3"/>
  <c r="CZ30" i="3"/>
  <c r="DB30" i="3" s="1"/>
  <c r="DA30" i="3"/>
  <c r="DC30" i="3"/>
  <c r="A31" i="3"/>
  <c r="Y31" i="3"/>
  <c r="CW31" i="3"/>
  <c r="CX31" i="3"/>
  <c r="DI31" i="3" s="1"/>
  <c r="CY31" i="3"/>
  <c r="CZ31" i="3"/>
  <c r="DA31" i="3"/>
  <c r="DB31" i="3"/>
  <c r="DC31" i="3"/>
  <c r="DG31" i="3"/>
  <c r="DJ31" i="3" s="1"/>
  <c r="DH31" i="3"/>
  <c r="A32" i="3"/>
  <c r="Y32" i="3"/>
  <c r="CX32" i="3" s="1"/>
  <c r="CY32" i="3"/>
  <c r="CZ32" i="3"/>
  <c r="DB32" i="3" s="1"/>
  <c r="DA32" i="3"/>
  <c r="DC32" i="3"/>
  <c r="A33" i="3"/>
  <c r="Y33" i="3"/>
  <c r="CX33" i="3"/>
  <c r="DG33" i="3" s="1"/>
  <c r="CY33" i="3"/>
  <c r="CZ33" i="3"/>
  <c r="DB33" i="3" s="1"/>
  <c r="DA33" i="3"/>
  <c r="DC33" i="3"/>
  <c r="DF33" i="3"/>
  <c r="DH33" i="3"/>
  <c r="DI33" i="3"/>
  <c r="DJ33" i="3"/>
  <c r="A34" i="3"/>
  <c r="Y34" i="3"/>
  <c r="CX34" i="3"/>
  <c r="DI34" i="3" s="1"/>
  <c r="CY34" i="3"/>
  <c r="CZ34" i="3"/>
  <c r="DA34" i="3"/>
  <c r="DB34" i="3"/>
  <c r="DC34" i="3"/>
  <c r="DH34" i="3"/>
  <c r="A35" i="3"/>
  <c r="Y35" i="3"/>
  <c r="CX35" i="3" s="1"/>
  <c r="CY35" i="3"/>
  <c r="CZ35" i="3"/>
  <c r="DA35" i="3"/>
  <c r="DB35" i="3"/>
  <c r="DC35" i="3"/>
  <c r="A36" i="3"/>
  <c r="Y36" i="3"/>
  <c r="CX36" i="3" s="1"/>
  <c r="CY36" i="3"/>
  <c r="CZ36" i="3"/>
  <c r="DB36" i="3" s="1"/>
  <c r="DA36" i="3"/>
  <c r="DC36" i="3"/>
  <c r="A37" i="3"/>
  <c r="Y37" i="3"/>
  <c r="CX37" i="3"/>
  <c r="DG37" i="3" s="1"/>
  <c r="CY37" i="3"/>
  <c r="CZ37" i="3"/>
  <c r="DB37" i="3" s="1"/>
  <c r="DA37" i="3"/>
  <c r="DC37" i="3"/>
  <c r="DF37" i="3"/>
  <c r="DH37" i="3"/>
  <c r="DI37" i="3"/>
  <c r="DJ37" i="3"/>
  <c r="A38" i="3"/>
  <c r="Y38" i="3"/>
  <c r="CX38" i="3"/>
  <c r="CY38" i="3"/>
  <c r="CZ38" i="3"/>
  <c r="DA38" i="3"/>
  <c r="DB38" i="3"/>
  <c r="DC38" i="3"/>
  <c r="A39" i="3"/>
  <c r="Y39" i="3"/>
  <c r="CX39" i="3" s="1"/>
  <c r="CY39" i="3"/>
  <c r="CZ39" i="3"/>
  <c r="DA39" i="3"/>
  <c r="DB39" i="3"/>
  <c r="DC39" i="3"/>
  <c r="A40" i="3"/>
  <c r="Y40" i="3"/>
  <c r="CX40" i="3" s="1"/>
  <c r="CY40" i="3"/>
  <c r="CZ40" i="3"/>
  <c r="DB40" i="3" s="1"/>
  <c r="DA40" i="3"/>
  <c r="DC40" i="3"/>
  <c r="A41" i="3"/>
  <c r="Y41" i="3"/>
  <c r="CX41" i="3"/>
  <c r="DG41" i="3" s="1"/>
  <c r="CY41" i="3"/>
  <c r="CZ41" i="3"/>
  <c r="DB41" i="3" s="1"/>
  <c r="DA41" i="3"/>
  <c r="DC41" i="3"/>
  <c r="DF41" i="3"/>
  <c r="DH41" i="3"/>
  <c r="DI41" i="3"/>
  <c r="DJ41" i="3"/>
  <c r="A42" i="3"/>
  <c r="Y42" i="3"/>
  <c r="CX42" i="3" s="1"/>
  <c r="CU42" i="3"/>
  <c r="CV42" i="3"/>
  <c r="CY42" i="3"/>
  <c r="CZ42" i="3"/>
  <c r="DB42" i="3" s="1"/>
  <c r="DA42" i="3"/>
  <c r="DC42" i="3"/>
  <c r="DG42" i="3"/>
  <c r="A43" i="3"/>
  <c r="Y43" i="3"/>
  <c r="CX43" i="3"/>
  <c r="DG43" i="3" s="1"/>
  <c r="CY43" i="3"/>
  <c r="CZ43" i="3"/>
  <c r="DB43" i="3" s="1"/>
  <c r="DA43" i="3"/>
  <c r="DC43" i="3"/>
  <c r="DF43" i="3"/>
  <c r="DH43" i="3"/>
  <c r="DI43" i="3"/>
  <c r="DJ43" i="3"/>
  <c r="A44" i="3"/>
  <c r="Y44" i="3"/>
  <c r="CW44" i="3"/>
  <c r="CX44" i="3"/>
  <c r="CY44" i="3"/>
  <c r="CZ44" i="3"/>
  <c r="DA44" i="3"/>
  <c r="DB44" i="3"/>
  <c r="DC44" i="3"/>
  <c r="A45" i="3"/>
  <c r="Y45" i="3"/>
  <c r="CY45" i="3"/>
  <c r="CZ45" i="3"/>
  <c r="DB45" i="3" s="1"/>
  <c r="DA45" i="3"/>
  <c r="DC45" i="3"/>
  <c r="A46" i="3"/>
  <c r="Y46" i="3"/>
  <c r="CW46" i="3"/>
  <c r="CX46" i="3"/>
  <c r="CY46" i="3"/>
  <c r="CZ46" i="3"/>
  <c r="DA46" i="3"/>
  <c r="DB46" i="3"/>
  <c r="DC46" i="3"/>
  <c r="A47" i="3"/>
  <c r="Y47" i="3"/>
  <c r="CY47" i="3"/>
  <c r="CZ47" i="3"/>
  <c r="DB47" i="3" s="1"/>
  <c r="DA47" i="3"/>
  <c r="DC47" i="3"/>
  <c r="A48" i="3"/>
  <c r="Y48" i="3"/>
  <c r="CX48" i="3"/>
  <c r="DF48" i="3" s="1"/>
  <c r="DJ48" i="3" s="1"/>
  <c r="CY48" i="3"/>
  <c r="CZ48" i="3"/>
  <c r="DA48" i="3"/>
  <c r="DB48" i="3"/>
  <c r="DC48" i="3"/>
  <c r="DH48" i="3"/>
  <c r="DI48" i="3"/>
  <c r="A49" i="3"/>
  <c r="Y49" i="3"/>
  <c r="CX49" i="3"/>
  <c r="DI49" i="3" s="1"/>
  <c r="CY49" i="3"/>
  <c r="CZ49" i="3"/>
  <c r="DA49" i="3"/>
  <c r="DB49" i="3"/>
  <c r="DC49" i="3"/>
  <c r="DH49" i="3"/>
  <c r="A50" i="3"/>
  <c r="Y50" i="3"/>
  <c r="CX50" i="3" s="1"/>
  <c r="CY50" i="3"/>
  <c r="CZ50" i="3"/>
  <c r="DB50" i="3" s="1"/>
  <c r="DA50" i="3"/>
  <c r="DC50" i="3"/>
  <c r="A51" i="3"/>
  <c r="Y51" i="3"/>
  <c r="CX51" i="3" s="1"/>
  <c r="CY51" i="3"/>
  <c r="CZ51" i="3"/>
  <c r="DB51" i="3" s="1"/>
  <c r="DA51" i="3"/>
  <c r="DC51" i="3"/>
  <c r="A52" i="3"/>
  <c r="Y52" i="3"/>
  <c r="CX52" i="3"/>
  <c r="DF52" i="3" s="1"/>
  <c r="DJ52" i="3" s="1"/>
  <c r="CY52" i="3"/>
  <c r="CZ52" i="3"/>
  <c r="DA52" i="3"/>
  <c r="DB52" i="3"/>
  <c r="DC52" i="3"/>
  <c r="DH52" i="3"/>
  <c r="DI52" i="3"/>
  <c r="A53" i="3"/>
  <c r="Y53" i="3"/>
  <c r="CX53" i="3"/>
  <c r="DI53" i="3" s="1"/>
  <c r="CY53" i="3"/>
  <c r="CZ53" i="3"/>
  <c r="DA53" i="3"/>
  <c r="DB53" i="3"/>
  <c r="DC53" i="3"/>
  <c r="DH53" i="3"/>
  <c r="A54" i="3"/>
  <c r="Y54" i="3"/>
  <c r="CX54" i="3" s="1"/>
  <c r="CY54" i="3"/>
  <c r="CZ54" i="3"/>
  <c r="DB54" i="3" s="1"/>
  <c r="DA54" i="3"/>
  <c r="DC54" i="3"/>
  <c r="A55" i="3"/>
  <c r="Y55" i="3"/>
  <c r="CX55" i="3" s="1"/>
  <c r="CY55" i="3"/>
  <c r="CZ55" i="3"/>
  <c r="DB55" i="3" s="1"/>
  <c r="DA55" i="3"/>
  <c r="DC55" i="3"/>
  <c r="A56" i="3"/>
  <c r="Y56" i="3"/>
  <c r="CX56" i="3"/>
  <c r="DF56" i="3" s="1"/>
  <c r="DJ56" i="3" s="1"/>
  <c r="CY56" i="3"/>
  <c r="CZ56" i="3"/>
  <c r="DA56" i="3"/>
  <c r="DB56" i="3"/>
  <c r="DC56" i="3"/>
  <c r="DH56" i="3"/>
  <c r="DI56" i="3"/>
  <c r="A57" i="3"/>
  <c r="Y57" i="3"/>
  <c r="CX57" i="3"/>
  <c r="DI57" i="3" s="1"/>
  <c r="CY57" i="3"/>
  <c r="CZ57" i="3"/>
  <c r="DA57" i="3"/>
  <c r="DB57" i="3"/>
  <c r="DC57" i="3"/>
  <c r="DH57" i="3"/>
  <c r="A58" i="3"/>
  <c r="Y58" i="3"/>
  <c r="CV58" i="3" s="1"/>
  <c r="CU58" i="3"/>
  <c r="CY58" i="3"/>
  <c r="CZ58" i="3"/>
  <c r="DA58" i="3"/>
  <c r="DB58" i="3"/>
  <c r="DC58" i="3"/>
  <c r="A59" i="3"/>
  <c r="Y59" i="3"/>
  <c r="CX59" i="3"/>
  <c r="DI59" i="3" s="1"/>
  <c r="DJ59" i="3" s="1"/>
  <c r="CY59" i="3"/>
  <c r="CZ59" i="3"/>
  <c r="DA59" i="3"/>
  <c r="DB59" i="3"/>
  <c r="DC59" i="3"/>
  <c r="DH59" i="3"/>
  <c r="A60" i="3"/>
  <c r="Y60" i="3"/>
  <c r="CW60" i="3" s="1"/>
  <c r="CY60" i="3"/>
  <c r="CZ60" i="3"/>
  <c r="DB60" i="3" s="1"/>
  <c r="DA60" i="3"/>
  <c r="DC60" i="3"/>
  <c r="A61" i="3"/>
  <c r="Y61" i="3"/>
  <c r="CW61" i="3"/>
  <c r="CX61" i="3"/>
  <c r="DI61" i="3" s="1"/>
  <c r="CY61" i="3"/>
  <c r="CZ61" i="3"/>
  <c r="DA61" i="3"/>
  <c r="DB61" i="3"/>
  <c r="DC61" i="3"/>
  <c r="DH61" i="3"/>
  <c r="A62" i="3"/>
  <c r="Y62" i="3"/>
  <c r="CW62" i="3" s="1"/>
  <c r="CY62" i="3"/>
  <c r="CZ62" i="3"/>
  <c r="DB62" i="3" s="1"/>
  <c r="DA62" i="3"/>
  <c r="DC62" i="3"/>
  <c r="A63" i="3"/>
  <c r="Y63" i="3"/>
  <c r="CW63" i="3"/>
  <c r="CX63" i="3"/>
  <c r="DI63" i="3" s="1"/>
  <c r="CY63" i="3"/>
  <c r="CZ63" i="3"/>
  <c r="DA63" i="3"/>
  <c r="DB63" i="3"/>
  <c r="DC63" i="3"/>
  <c r="DH63" i="3"/>
  <c r="A64" i="3"/>
  <c r="Y64" i="3"/>
  <c r="CX64" i="3" s="1"/>
  <c r="CY64" i="3"/>
  <c r="CZ64" i="3"/>
  <c r="DB64" i="3" s="1"/>
  <c r="DA64" i="3"/>
  <c r="DC64" i="3"/>
  <c r="A65" i="3"/>
  <c r="Y65" i="3"/>
  <c r="CX65" i="3" s="1"/>
  <c r="CY65" i="3"/>
  <c r="CZ65" i="3"/>
  <c r="DB65" i="3" s="1"/>
  <c r="DA65" i="3"/>
  <c r="DC65" i="3"/>
  <c r="A66" i="3"/>
  <c r="Y66" i="3"/>
  <c r="CX66" i="3"/>
  <c r="DF66" i="3" s="1"/>
  <c r="DJ66" i="3" s="1"/>
  <c r="CY66" i="3"/>
  <c r="CZ66" i="3"/>
  <c r="DA66" i="3"/>
  <c r="DB66" i="3"/>
  <c r="DC66" i="3"/>
  <c r="DH66" i="3"/>
  <c r="DI66" i="3"/>
  <c r="A67" i="3"/>
  <c r="Y67" i="3"/>
  <c r="CX67" i="3"/>
  <c r="DI67" i="3" s="1"/>
  <c r="CY67" i="3"/>
  <c r="CZ67" i="3"/>
  <c r="DA67" i="3"/>
  <c r="DB67" i="3"/>
  <c r="DC67" i="3"/>
  <c r="DH67" i="3"/>
  <c r="A68" i="3"/>
  <c r="Y68" i="3"/>
  <c r="CX68" i="3" s="1"/>
  <c r="CY68" i="3"/>
  <c r="CZ68" i="3"/>
  <c r="DB68" i="3" s="1"/>
  <c r="DA68" i="3"/>
  <c r="DC68" i="3"/>
  <c r="A69" i="3"/>
  <c r="Y69" i="3"/>
  <c r="CX69" i="3" s="1"/>
  <c r="CY69" i="3"/>
  <c r="CZ69" i="3"/>
  <c r="DB69" i="3" s="1"/>
  <c r="DA69" i="3"/>
  <c r="DC69" i="3"/>
  <c r="A70" i="3"/>
  <c r="Y70" i="3"/>
  <c r="CX70" i="3"/>
  <c r="DF70" i="3" s="1"/>
  <c r="DJ70" i="3" s="1"/>
  <c r="CY70" i="3"/>
  <c r="CZ70" i="3"/>
  <c r="DA70" i="3"/>
  <c r="DB70" i="3"/>
  <c r="DC70" i="3"/>
  <c r="DH70" i="3"/>
  <c r="DI70" i="3"/>
  <c r="A71" i="3"/>
  <c r="Y71" i="3"/>
  <c r="CX71" i="3"/>
  <c r="DI71" i="3" s="1"/>
  <c r="CY71" i="3"/>
  <c r="CZ71" i="3"/>
  <c r="DA71" i="3"/>
  <c r="DB71" i="3"/>
  <c r="DC71" i="3"/>
  <c r="DH71" i="3"/>
  <c r="A72" i="3"/>
  <c r="Y72" i="3"/>
  <c r="CX72" i="3" s="1"/>
  <c r="CY72" i="3"/>
  <c r="CZ72" i="3"/>
  <c r="DB72" i="3" s="1"/>
  <c r="DA72" i="3"/>
  <c r="DC72" i="3"/>
  <c r="A73" i="3"/>
  <c r="Y73" i="3"/>
  <c r="CU73" i="3"/>
  <c r="CV73" i="3"/>
  <c r="CX73" i="3"/>
  <c r="DI73" i="3" s="1"/>
  <c r="DJ73" i="3" s="1"/>
  <c r="CY73" i="3"/>
  <c r="CZ73" i="3"/>
  <c r="DA73" i="3"/>
  <c r="DB73" i="3"/>
  <c r="DC73" i="3"/>
  <c r="DH73" i="3"/>
  <c r="A74" i="3"/>
  <c r="Y74" i="3"/>
  <c r="CX74" i="3" s="1"/>
  <c r="CY74" i="3"/>
  <c r="CZ74" i="3"/>
  <c r="DB74" i="3" s="1"/>
  <c r="DA74" i="3"/>
  <c r="DC74" i="3"/>
  <c r="A75" i="3"/>
  <c r="Y75" i="3"/>
  <c r="CW75" i="3"/>
  <c r="CX75" i="3"/>
  <c r="DF75" i="3" s="1"/>
  <c r="CY75" i="3"/>
  <c r="CZ75" i="3"/>
  <c r="DA75" i="3"/>
  <c r="DB75" i="3"/>
  <c r="DC75" i="3"/>
  <c r="DH75" i="3"/>
  <c r="DI75" i="3"/>
  <c r="A76" i="3"/>
  <c r="Y76" i="3"/>
  <c r="CX76" i="3" s="1"/>
  <c r="CW76" i="3"/>
  <c r="CY76" i="3"/>
  <c r="CZ76" i="3"/>
  <c r="DB76" i="3" s="1"/>
  <c r="DA76" i="3"/>
  <c r="DC76" i="3"/>
  <c r="A77" i="3"/>
  <c r="Y77" i="3"/>
  <c r="CW77" i="3"/>
  <c r="CX77" i="3"/>
  <c r="DF77" i="3" s="1"/>
  <c r="CY77" i="3"/>
  <c r="CZ77" i="3"/>
  <c r="DA77" i="3"/>
  <c r="DB77" i="3"/>
  <c r="DC77" i="3"/>
  <c r="DH77" i="3"/>
  <c r="DI77" i="3"/>
  <c r="A78" i="3"/>
  <c r="Y78" i="3"/>
  <c r="CX78" i="3" s="1"/>
  <c r="CW78" i="3"/>
  <c r="CY78" i="3"/>
  <c r="CZ78" i="3"/>
  <c r="DB78" i="3" s="1"/>
  <c r="DA78" i="3"/>
  <c r="DC78" i="3"/>
  <c r="A79" i="3"/>
  <c r="Y79" i="3"/>
  <c r="CX79" i="3"/>
  <c r="DG79" i="3" s="1"/>
  <c r="CY79" i="3"/>
  <c r="CZ79" i="3"/>
  <c r="DB79" i="3" s="1"/>
  <c r="DA79" i="3"/>
  <c r="DC79" i="3"/>
  <c r="DF79" i="3"/>
  <c r="DJ79" i="3" s="1"/>
  <c r="DH79" i="3"/>
  <c r="DI79" i="3"/>
  <c r="A80" i="3"/>
  <c r="Y80" i="3"/>
  <c r="CX80" i="3"/>
  <c r="DF80" i="3" s="1"/>
  <c r="DJ80" i="3" s="1"/>
  <c r="CY80" i="3"/>
  <c r="CZ80" i="3"/>
  <c r="DA80" i="3"/>
  <c r="DB80" i="3"/>
  <c r="DC80" i="3"/>
  <c r="DH80" i="3"/>
  <c r="DI80" i="3"/>
  <c r="A81" i="3"/>
  <c r="Y81" i="3"/>
  <c r="CX81" i="3"/>
  <c r="CY81" i="3"/>
  <c r="CZ81" i="3"/>
  <c r="DA81" i="3"/>
  <c r="DB81" i="3"/>
  <c r="DC81" i="3"/>
  <c r="A82" i="3"/>
  <c r="Y82" i="3"/>
  <c r="CX82" i="3" s="1"/>
  <c r="DG82" i="3" s="1"/>
  <c r="CY82" i="3"/>
  <c r="CZ82" i="3"/>
  <c r="DB82" i="3" s="1"/>
  <c r="DA82" i="3"/>
  <c r="DC82" i="3"/>
  <c r="A83" i="3"/>
  <c r="Y83" i="3"/>
  <c r="CX83" i="3"/>
  <c r="DG83" i="3" s="1"/>
  <c r="CY83" i="3"/>
  <c r="CZ83" i="3"/>
  <c r="DB83" i="3" s="1"/>
  <c r="DA83" i="3"/>
  <c r="DC83" i="3"/>
  <c r="DF83" i="3"/>
  <c r="DH83" i="3"/>
  <c r="DI83" i="3"/>
  <c r="DJ83" i="3"/>
  <c r="A84" i="3"/>
  <c r="Y84" i="3"/>
  <c r="CX84" i="3"/>
  <c r="DF84" i="3" s="1"/>
  <c r="DJ84" i="3" s="1"/>
  <c r="CY84" i="3"/>
  <c r="CZ84" i="3"/>
  <c r="DA84" i="3"/>
  <c r="DB84" i="3"/>
  <c r="DC84" i="3"/>
  <c r="DH84" i="3"/>
  <c r="DI84" i="3"/>
  <c r="A85" i="3"/>
  <c r="Y85" i="3"/>
  <c r="CX85" i="3" s="1"/>
  <c r="CY85" i="3"/>
  <c r="CZ85" i="3"/>
  <c r="DA85" i="3"/>
  <c r="DB85" i="3"/>
  <c r="DC85" i="3"/>
  <c r="A86" i="3"/>
  <c r="Y86" i="3"/>
  <c r="CX86" i="3" s="1"/>
  <c r="DF86" i="3" s="1"/>
  <c r="DJ86" i="3" s="1"/>
  <c r="CY86" i="3"/>
  <c r="CZ86" i="3"/>
  <c r="DB86" i="3" s="1"/>
  <c r="DA86" i="3"/>
  <c r="DC86" i="3"/>
  <c r="DG86" i="3"/>
  <c r="A87" i="3"/>
  <c r="Y87" i="3"/>
  <c r="CX87" i="3"/>
  <c r="DG87" i="3" s="1"/>
  <c r="CY87" i="3"/>
  <c r="CZ87" i="3"/>
  <c r="DB87" i="3" s="1"/>
  <c r="DA87" i="3"/>
  <c r="DC87" i="3"/>
  <c r="DF87" i="3"/>
  <c r="DH87" i="3"/>
  <c r="DI87" i="3"/>
  <c r="DJ87" i="3"/>
  <c r="A88" i="3"/>
  <c r="Y88" i="3"/>
  <c r="CX88" i="3" s="1"/>
  <c r="CU88" i="3"/>
  <c r="CV88" i="3"/>
  <c r="CY88" i="3"/>
  <c r="CZ88" i="3"/>
  <c r="DB88" i="3" s="1"/>
  <c r="DA88" i="3"/>
  <c r="DC88" i="3"/>
  <c r="DF88" i="3"/>
  <c r="DG88" i="3"/>
  <c r="A89" i="3"/>
  <c r="Y89" i="3"/>
  <c r="CX89" i="3"/>
  <c r="DG89" i="3" s="1"/>
  <c r="CY89" i="3"/>
  <c r="CZ89" i="3"/>
  <c r="DB89" i="3" s="1"/>
  <c r="DA89" i="3"/>
  <c r="DC89" i="3"/>
  <c r="DF89" i="3"/>
  <c r="DH89" i="3"/>
  <c r="DI89" i="3"/>
  <c r="DJ89" i="3"/>
  <c r="A90" i="3"/>
  <c r="Y90" i="3"/>
  <c r="CW90" i="3"/>
  <c r="CX90" i="3"/>
  <c r="DH90" i="3" s="1"/>
  <c r="CY90" i="3"/>
  <c r="CZ90" i="3"/>
  <c r="DA90" i="3"/>
  <c r="DB90" i="3"/>
  <c r="DC90" i="3"/>
  <c r="DG90" i="3"/>
  <c r="DJ90" i="3" s="1"/>
  <c r="A91" i="3"/>
  <c r="Y91" i="3"/>
  <c r="CY91" i="3"/>
  <c r="CZ91" i="3"/>
  <c r="DB91" i="3" s="1"/>
  <c r="DA91" i="3"/>
  <c r="DC91" i="3"/>
  <c r="A92" i="3"/>
  <c r="Y92" i="3"/>
  <c r="CW92" i="3"/>
  <c r="CX92" i="3"/>
  <c r="DH92" i="3" s="1"/>
  <c r="CY92" i="3"/>
  <c r="CZ92" i="3"/>
  <c r="DA92" i="3"/>
  <c r="DB92" i="3"/>
  <c r="DC92" i="3"/>
  <c r="DG92" i="3"/>
  <c r="DJ92" i="3" s="1"/>
  <c r="A93" i="3"/>
  <c r="Y93" i="3"/>
  <c r="CY93" i="3"/>
  <c r="CZ93" i="3"/>
  <c r="DB93" i="3" s="1"/>
  <c r="DA93" i="3"/>
  <c r="DC93" i="3"/>
  <c r="A94" i="3"/>
  <c r="Y94" i="3"/>
  <c r="CX94" i="3"/>
  <c r="DF94" i="3" s="1"/>
  <c r="DJ94" i="3" s="1"/>
  <c r="CY94" i="3"/>
  <c r="CZ94" i="3"/>
  <c r="DA94" i="3"/>
  <c r="DB94" i="3"/>
  <c r="DC94" i="3"/>
  <c r="DH94" i="3"/>
  <c r="A95" i="3"/>
  <c r="Y95" i="3"/>
  <c r="CX95" i="3" s="1"/>
  <c r="CY95" i="3"/>
  <c r="CZ95" i="3"/>
  <c r="DA95" i="3"/>
  <c r="DB95" i="3"/>
  <c r="DC95" i="3"/>
  <c r="A96" i="3"/>
  <c r="Y96" i="3"/>
  <c r="CX96" i="3"/>
  <c r="DI96" i="3" s="1"/>
  <c r="CY96" i="3"/>
  <c r="CZ96" i="3"/>
  <c r="DB96" i="3" s="1"/>
  <c r="DA96" i="3"/>
  <c r="DC96" i="3"/>
  <c r="DF96" i="3"/>
  <c r="DH96" i="3"/>
  <c r="DJ96" i="3"/>
  <c r="A97" i="3"/>
  <c r="Y97" i="3"/>
  <c r="CX97" i="3" s="1"/>
  <c r="CY97" i="3"/>
  <c r="CZ97" i="3"/>
  <c r="DB97" i="3" s="1"/>
  <c r="DA97" i="3"/>
  <c r="DC97" i="3"/>
  <c r="A98" i="3"/>
  <c r="Y98" i="3"/>
  <c r="CX98" i="3"/>
  <c r="DF98" i="3" s="1"/>
  <c r="DJ98" i="3" s="1"/>
  <c r="CY98" i="3"/>
  <c r="CZ98" i="3"/>
  <c r="DA98" i="3"/>
  <c r="DB98" i="3"/>
  <c r="DC98" i="3"/>
  <c r="DH98" i="3"/>
  <c r="A99" i="3"/>
  <c r="Y99" i="3"/>
  <c r="CX99" i="3" s="1"/>
  <c r="CY99" i="3"/>
  <c r="CZ99" i="3"/>
  <c r="DA99" i="3"/>
  <c r="DB99" i="3"/>
  <c r="DC99" i="3"/>
  <c r="A100" i="3"/>
  <c r="Y100" i="3"/>
  <c r="CX100" i="3"/>
  <c r="DI100" i="3" s="1"/>
  <c r="CY100" i="3"/>
  <c r="CZ100" i="3"/>
  <c r="DB100" i="3" s="1"/>
  <c r="DA100" i="3"/>
  <c r="DC100" i="3"/>
  <c r="DF100" i="3"/>
  <c r="DH100" i="3"/>
  <c r="DJ100" i="3"/>
  <c r="A101" i="3"/>
  <c r="Y101" i="3"/>
  <c r="CX101" i="3" s="1"/>
  <c r="CY101" i="3"/>
  <c r="CZ101" i="3"/>
  <c r="DB101" i="3" s="1"/>
  <c r="DA101" i="3"/>
  <c r="DC101" i="3"/>
  <c r="A102" i="3"/>
  <c r="Y102" i="3"/>
  <c r="CX102" i="3"/>
  <c r="DF102" i="3" s="1"/>
  <c r="DJ102" i="3" s="1"/>
  <c r="CY102" i="3"/>
  <c r="CZ102" i="3"/>
  <c r="DA102" i="3"/>
  <c r="DB102" i="3"/>
  <c r="DC102" i="3"/>
  <c r="DH102" i="3"/>
  <c r="A103" i="3"/>
  <c r="Y103" i="3"/>
  <c r="CV103" i="3" s="1"/>
  <c r="CU103" i="3"/>
  <c r="CY103" i="3"/>
  <c r="CZ103" i="3"/>
  <c r="DB103" i="3" s="1"/>
  <c r="DA103" i="3"/>
  <c r="DC103" i="3"/>
  <c r="A104" i="3"/>
  <c r="Y104" i="3"/>
  <c r="CW104" i="3"/>
  <c r="CX104" i="3"/>
  <c r="DF104" i="3" s="1"/>
  <c r="CY104" i="3"/>
  <c r="CZ104" i="3"/>
  <c r="DA104" i="3"/>
  <c r="DB104" i="3"/>
  <c r="DC104" i="3"/>
  <c r="DG104" i="3"/>
  <c r="DJ104" i="3" s="1"/>
  <c r="DH104" i="3"/>
  <c r="DI104" i="3"/>
  <c r="A105" i="3"/>
  <c r="Y105" i="3"/>
  <c r="CX105" i="3"/>
  <c r="DI105" i="3" s="1"/>
  <c r="CY105" i="3"/>
  <c r="CZ105" i="3"/>
  <c r="DB105" i="3" s="1"/>
  <c r="DA105" i="3"/>
  <c r="DC105" i="3"/>
  <c r="DF105" i="3"/>
  <c r="DH105" i="3"/>
  <c r="DJ105" i="3"/>
  <c r="A106" i="3"/>
  <c r="Y106" i="3"/>
  <c r="CX106" i="3" s="1"/>
  <c r="CY106" i="3"/>
  <c r="CZ106" i="3"/>
  <c r="DB106" i="3" s="1"/>
  <c r="DA106" i="3"/>
  <c r="DC106" i="3"/>
  <c r="A107" i="3"/>
  <c r="Y107" i="3"/>
  <c r="CX107" i="3"/>
  <c r="DF107" i="3" s="1"/>
  <c r="DJ107" i="3" s="1"/>
  <c r="CY107" i="3"/>
  <c r="CZ107" i="3"/>
  <c r="DA107" i="3"/>
  <c r="DB107" i="3"/>
  <c r="DC107" i="3"/>
  <c r="DH107" i="3"/>
  <c r="A108" i="3"/>
  <c r="Y108" i="3"/>
  <c r="CX108" i="3" s="1"/>
  <c r="CY108" i="3"/>
  <c r="CZ108" i="3"/>
  <c r="DA108" i="3"/>
  <c r="DB108" i="3"/>
  <c r="DC108" i="3"/>
  <c r="A109" i="3"/>
  <c r="Y109" i="3"/>
  <c r="CV109" i="3" s="1"/>
  <c r="CU109" i="3"/>
  <c r="CX109" i="3"/>
  <c r="DF109" i="3" s="1"/>
  <c r="CY109" i="3"/>
  <c r="CZ109" i="3"/>
  <c r="DA109" i="3"/>
  <c r="DB109" i="3"/>
  <c r="DC109" i="3"/>
  <c r="DH109" i="3"/>
  <c r="A110" i="3"/>
  <c r="Y110" i="3"/>
  <c r="CX110" i="3" s="1"/>
  <c r="CY110" i="3"/>
  <c r="CZ110" i="3"/>
  <c r="DA110" i="3"/>
  <c r="DB110" i="3"/>
  <c r="DC110" i="3"/>
  <c r="A111" i="3"/>
  <c r="Y111" i="3"/>
  <c r="CX111" i="3" s="1"/>
  <c r="CW111" i="3"/>
  <c r="CY111" i="3"/>
  <c r="CZ111" i="3"/>
  <c r="DB111" i="3" s="1"/>
  <c r="DA111" i="3"/>
  <c r="DC111" i="3"/>
  <c r="A112" i="3"/>
  <c r="Y112" i="3"/>
  <c r="CW112" i="3"/>
  <c r="CX112" i="3"/>
  <c r="DF112" i="3" s="1"/>
  <c r="CY112" i="3"/>
  <c r="CZ112" i="3"/>
  <c r="DA112" i="3"/>
  <c r="DB112" i="3"/>
  <c r="DC112" i="3"/>
  <c r="DG112" i="3"/>
  <c r="DJ112" i="3" s="1"/>
  <c r="DH112" i="3"/>
  <c r="DI112" i="3"/>
  <c r="A113" i="3"/>
  <c r="Y113" i="3"/>
  <c r="CX113" i="3" s="1"/>
  <c r="CW113" i="3"/>
  <c r="CY113" i="3"/>
  <c r="CZ113" i="3"/>
  <c r="DB113" i="3" s="1"/>
  <c r="DA113" i="3"/>
  <c r="DC113" i="3"/>
  <c r="DI113" i="3"/>
  <c r="A114" i="3"/>
  <c r="Y114" i="3"/>
  <c r="CW114" i="3"/>
  <c r="CX114" i="3"/>
  <c r="DF114" i="3" s="1"/>
  <c r="CY114" i="3"/>
  <c r="CZ114" i="3"/>
  <c r="DA114" i="3"/>
  <c r="DB114" i="3"/>
  <c r="DC114" i="3"/>
  <c r="DG114" i="3"/>
  <c r="DJ114" i="3" s="1"/>
  <c r="DH114" i="3"/>
  <c r="DI114" i="3"/>
  <c r="A115" i="3"/>
  <c r="Y115" i="3"/>
  <c r="CX115" i="3" s="1"/>
  <c r="DI115" i="3" s="1"/>
  <c r="CW115" i="3"/>
  <c r="CY115" i="3"/>
  <c r="CZ115" i="3"/>
  <c r="DB115" i="3" s="1"/>
  <c r="DA115" i="3"/>
  <c r="DC115" i="3"/>
  <c r="A116" i="3"/>
  <c r="Y116" i="3"/>
  <c r="CX116" i="3"/>
  <c r="CY116" i="3"/>
  <c r="CZ116" i="3"/>
  <c r="DA116" i="3"/>
  <c r="DB116" i="3"/>
  <c r="DC116" i="3"/>
  <c r="A117" i="3"/>
  <c r="Y117" i="3"/>
  <c r="CX117" i="3" s="1"/>
  <c r="CY117" i="3"/>
  <c r="CZ117" i="3"/>
  <c r="DA117" i="3"/>
  <c r="DB117" i="3"/>
  <c r="DC117" i="3"/>
  <c r="A118" i="3"/>
  <c r="Y118" i="3"/>
  <c r="CX118" i="3"/>
  <c r="DI118" i="3" s="1"/>
  <c r="CY118" i="3"/>
  <c r="CZ118" i="3"/>
  <c r="DB118" i="3" s="1"/>
  <c r="DA118" i="3"/>
  <c r="DC118" i="3"/>
  <c r="DF118" i="3"/>
  <c r="DH118" i="3"/>
  <c r="DJ118" i="3"/>
  <c r="A119" i="3"/>
  <c r="Y119" i="3"/>
  <c r="CX119" i="3" s="1"/>
  <c r="CY119" i="3"/>
  <c r="CZ119" i="3"/>
  <c r="DB119" i="3" s="1"/>
  <c r="DA119" i="3"/>
  <c r="DC119" i="3"/>
  <c r="DI119" i="3"/>
  <c r="A120" i="3"/>
  <c r="Y120" i="3"/>
  <c r="CX120" i="3"/>
  <c r="CY120" i="3"/>
  <c r="CZ120" i="3"/>
  <c r="DA120" i="3"/>
  <c r="DB120" i="3"/>
  <c r="DC120" i="3"/>
  <c r="DH120" i="3"/>
  <c r="A121" i="3"/>
  <c r="Y121" i="3"/>
  <c r="CX121" i="3" s="1"/>
  <c r="CY121" i="3"/>
  <c r="CZ121" i="3"/>
  <c r="DA121" i="3"/>
  <c r="DB121" i="3"/>
  <c r="DC121" i="3"/>
  <c r="DG121" i="3"/>
  <c r="A122" i="3"/>
  <c r="Y122" i="3"/>
  <c r="CX122" i="3"/>
  <c r="DI122" i="3" s="1"/>
  <c r="CY122" i="3"/>
  <c r="CZ122" i="3"/>
  <c r="DA122" i="3"/>
  <c r="DB122" i="3"/>
  <c r="DC122" i="3"/>
  <c r="DF122" i="3"/>
  <c r="DH122" i="3"/>
  <c r="DJ122" i="3"/>
  <c r="A123" i="3"/>
  <c r="Y123" i="3"/>
  <c r="CX123" i="3" s="1"/>
  <c r="CY123" i="3"/>
  <c r="CZ123" i="3"/>
  <c r="DB123" i="3" s="1"/>
  <c r="DA123" i="3"/>
  <c r="DC123" i="3"/>
  <c r="DI123" i="3"/>
  <c r="A124" i="3"/>
  <c r="Y124" i="3"/>
  <c r="CX124" i="3"/>
  <c r="CY124" i="3"/>
  <c r="CZ124" i="3"/>
  <c r="DB124" i="3" s="1"/>
  <c r="DA124" i="3"/>
  <c r="DC124" i="3"/>
  <c r="DF124" i="3"/>
  <c r="DJ124" i="3" s="1"/>
  <c r="DH124" i="3"/>
  <c r="A125" i="3"/>
  <c r="Y125" i="3"/>
  <c r="CX125" i="3" s="1"/>
  <c r="CY125" i="3"/>
  <c r="CZ125" i="3"/>
  <c r="DA125" i="3"/>
  <c r="DB125" i="3"/>
  <c r="DC125" i="3"/>
  <c r="A126" i="3"/>
  <c r="Y126" i="3"/>
  <c r="CX126" i="3"/>
  <c r="CY126" i="3"/>
  <c r="CZ126" i="3"/>
  <c r="DB126" i="3" s="1"/>
  <c r="DA126" i="3"/>
  <c r="DC126" i="3"/>
  <c r="DF126" i="3"/>
  <c r="DJ126" i="3" s="1"/>
  <c r="DH126" i="3"/>
  <c r="A127" i="3"/>
  <c r="Y127" i="3"/>
  <c r="CX127" i="3" s="1"/>
  <c r="DG127" i="3" s="1"/>
  <c r="CY127" i="3"/>
  <c r="CZ127" i="3"/>
  <c r="DB127" i="3" s="1"/>
  <c r="DA127" i="3"/>
  <c r="DC127" i="3"/>
  <c r="A128" i="3"/>
  <c r="Y128" i="3"/>
  <c r="CX128" i="3"/>
  <c r="DG128" i="3" s="1"/>
  <c r="CY128" i="3"/>
  <c r="CZ128" i="3"/>
  <c r="DA128" i="3"/>
  <c r="DB128" i="3"/>
  <c r="DC128" i="3"/>
  <c r="DF128" i="3"/>
  <c r="DJ128" i="3" s="1"/>
  <c r="DH128" i="3"/>
  <c r="DI128" i="3"/>
  <c r="A129" i="3"/>
  <c r="Y129" i="3"/>
  <c r="CX129" i="3" s="1"/>
  <c r="DH129" i="3" s="1"/>
  <c r="CU129" i="3"/>
  <c r="CY129" i="3"/>
  <c r="CZ129" i="3"/>
  <c r="DB129" i="3" s="1"/>
  <c r="DA129" i="3"/>
  <c r="DC129" i="3"/>
  <c r="DG129" i="3"/>
  <c r="A130" i="3"/>
  <c r="Y130" i="3"/>
  <c r="CW130" i="3"/>
  <c r="CX130" i="3"/>
  <c r="DF130" i="3" s="1"/>
  <c r="CY130" i="3"/>
  <c r="CZ130" i="3"/>
  <c r="DA130" i="3"/>
  <c r="DB130" i="3"/>
  <c r="DC130" i="3"/>
  <c r="DG130" i="3"/>
  <c r="DJ130" i="3" s="1"/>
  <c r="DH130" i="3"/>
  <c r="DI130" i="3"/>
  <c r="A131" i="3"/>
  <c r="Y131" i="3"/>
  <c r="CX131" i="3" s="1"/>
  <c r="DH131" i="3" s="1"/>
  <c r="CY131" i="3"/>
  <c r="CZ131" i="3"/>
  <c r="DB131" i="3" s="1"/>
  <c r="DA131" i="3"/>
  <c r="DC131" i="3"/>
  <c r="DI131" i="3"/>
  <c r="A132" i="3"/>
  <c r="Y132" i="3"/>
  <c r="CX132" i="3"/>
  <c r="DG132" i="3" s="1"/>
  <c r="CY132" i="3"/>
  <c r="CZ132" i="3"/>
  <c r="DA132" i="3"/>
  <c r="DB132" i="3"/>
  <c r="DC132" i="3"/>
  <c r="DI132" i="3"/>
  <c r="A133" i="3"/>
  <c r="Y133" i="3"/>
  <c r="CX133" i="3"/>
  <c r="DF133" i="3" s="1"/>
  <c r="DJ133" i="3" s="1"/>
  <c r="CY133" i="3"/>
  <c r="CZ133" i="3"/>
  <c r="DA133" i="3"/>
  <c r="DB133" i="3"/>
  <c r="DC133" i="3"/>
  <c r="DI133" i="3"/>
  <c r="A134" i="3"/>
  <c r="Y134" i="3"/>
  <c r="CX134" i="3" s="1"/>
  <c r="CY134" i="3"/>
  <c r="CZ134" i="3"/>
  <c r="DB134" i="3" s="1"/>
  <c r="DA134" i="3"/>
  <c r="DC134" i="3"/>
  <c r="A135" i="3"/>
  <c r="Y135" i="3"/>
  <c r="CX135" i="3"/>
  <c r="DF135" i="3" s="1"/>
  <c r="DJ135" i="3" s="1"/>
  <c r="CY135" i="3"/>
  <c r="CZ135" i="3"/>
  <c r="DA135" i="3"/>
  <c r="DB135" i="3"/>
  <c r="DC135" i="3"/>
  <c r="DH135" i="3"/>
  <c r="A136" i="3"/>
  <c r="Y136" i="3"/>
  <c r="CV136" i="3" s="1"/>
  <c r="CU136" i="3"/>
  <c r="CY136" i="3"/>
  <c r="CZ136" i="3"/>
  <c r="DB136" i="3" s="1"/>
  <c r="DA136" i="3"/>
  <c r="DC136" i="3"/>
  <c r="A137" i="3"/>
  <c r="Y137" i="3"/>
  <c r="CW137" i="3"/>
  <c r="CX137" i="3"/>
  <c r="DI137" i="3" s="1"/>
  <c r="CY137" i="3"/>
  <c r="CZ137" i="3"/>
  <c r="DA137" i="3"/>
  <c r="DB137" i="3"/>
  <c r="DC137" i="3"/>
  <c r="DG137" i="3"/>
  <c r="DJ137" i="3" s="1"/>
  <c r="DH137" i="3"/>
  <c r="A138" i="3"/>
  <c r="Y138" i="3"/>
  <c r="CW138" i="3" s="1"/>
  <c r="CY138" i="3"/>
  <c r="CZ138" i="3"/>
  <c r="DB138" i="3" s="1"/>
  <c r="DA138" i="3"/>
  <c r="DC138" i="3"/>
  <c r="A139" i="3"/>
  <c r="Y139" i="3"/>
  <c r="CX139" i="3"/>
  <c r="DF139" i="3" s="1"/>
  <c r="DJ139" i="3" s="1"/>
  <c r="CY139" i="3"/>
  <c r="CZ139" i="3"/>
  <c r="DA139" i="3"/>
  <c r="DB139" i="3"/>
  <c r="DC139" i="3"/>
  <c r="DH139" i="3"/>
  <c r="A140" i="3"/>
  <c r="Y140" i="3"/>
  <c r="CX140" i="3" s="1"/>
  <c r="CY140" i="3"/>
  <c r="CZ140" i="3"/>
  <c r="DA140" i="3"/>
  <c r="DB140" i="3"/>
  <c r="DC140" i="3"/>
  <c r="A141" i="3"/>
  <c r="Y141" i="3"/>
  <c r="CX141" i="3" s="1"/>
  <c r="CY141" i="3"/>
  <c r="CZ141" i="3"/>
  <c r="DB141" i="3" s="1"/>
  <c r="DA141" i="3"/>
  <c r="DC141" i="3"/>
  <c r="A142" i="3"/>
  <c r="Y142" i="3"/>
  <c r="CX142" i="3" s="1"/>
  <c r="CY142" i="3"/>
  <c r="CZ142" i="3"/>
  <c r="DB142" i="3" s="1"/>
  <c r="DA142" i="3"/>
  <c r="DC142" i="3"/>
  <c r="A143" i="3"/>
  <c r="Y143" i="3"/>
  <c r="CU143" i="3"/>
  <c r="CV143" i="3"/>
  <c r="CX143" i="3"/>
  <c r="DI143" i="3" s="1"/>
  <c r="DJ143" i="3" s="1"/>
  <c r="CY143" i="3"/>
  <c r="CZ143" i="3"/>
  <c r="DB143" i="3" s="1"/>
  <c r="DA143" i="3"/>
  <c r="DC143" i="3"/>
  <c r="DF143" i="3"/>
  <c r="DG143" i="3"/>
  <c r="DH143" i="3"/>
  <c r="A144" i="3"/>
  <c r="Y144" i="3"/>
  <c r="CX144" i="3" s="1"/>
  <c r="CY144" i="3"/>
  <c r="CZ144" i="3"/>
  <c r="DB144" i="3" s="1"/>
  <c r="DA144" i="3"/>
  <c r="DC144" i="3"/>
  <c r="A145" i="3"/>
  <c r="Y145" i="3"/>
  <c r="CW145" i="3"/>
  <c r="CX145" i="3"/>
  <c r="DI145" i="3" s="1"/>
  <c r="CY145" i="3"/>
  <c r="CZ145" i="3"/>
  <c r="DA145" i="3"/>
  <c r="DB145" i="3"/>
  <c r="DC145" i="3"/>
  <c r="DG145" i="3"/>
  <c r="DJ145" i="3" s="1"/>
  <c r="DH145" i="3"/>
  <c r="A146" i="3"/>
  <c r="Y146" i="3"/>
  <c r="CX146" i="3" s="1"/>
  <c r="CY146" i="3"/>
  <c r="CZ146" i="3"/>
  <c r="DB146" i="3" s="1"/>
  <c r="DA146" i="3"/>
  <c r="DC146" i="3"/>
  <c r="A147" i="3"/>
  <c r="Y147" i="3"/>
  <c r="CX147" i="3" s="1"/>
  <c r="CY147" i="3"/>
  <c r="CZ147" i="3"/>
  <c r="DB147" i="3" s="1"/>
  <c r="DA147" i="3"/>
  <c r="DC147" i="3"/>
  <c r="A148" i="3"/>
  <c r="Y148" i="3"/>
  <c r="CX148" i="3"/>
  <c r="DF148" i="3" s="1"/>
  <c r="DJ148" i="3" s="1"/>
  <c r="CY148" i="3"/>
  <c r="CZ148" i="3"/>
  <c r="DA148" i="3"/>
  <c r="DB148" i="3"/>
  <c r="DC148" i="3"/>
  <c r="DH148" i="3"/>
  <c r="A149" i="3"/>
  <c r="Y149" i="3"/>
  <c r="CX149" i="3" s="1"/>
  <c r="CY149" i="3"/>
  <c r="CZ149" i="3"/>
  <c r="DA149" i="3"/>
  <c r="DB149" i="3"/>
  <c r="DC149" i="3"/>
  <c r="A150" i="3"/>
  <c r="Y150" i="3"/>
  <c r="CV150" i="3" s="1"/>
  <c r="CU150" i="3"/>
  <c r="CX150" i="3"/>
  <c r="DF150" i="3" s="1"/>
  <c r="CY150" i="3"/>
  <c r="CZ150" i="3"/>
  <c r="DA150" i="3"/>
  <c r="DB150" i="3"/>
  <c r="DC150" i="3"/>
  <c r="DH150" i="3"/>
  <c r="A151" i="3"/>
  <c r="Y151" i="3"/>
  <c r="CX151" i="3" s="1"/>
  <c r="CY151" i="3"/>
  <c r="CZ151" i="3"/>
  <c r="DA151" i="3"/>
  <c r="DB151" i="3"/>
  <c r="DC151" i="3"/>
  <c r="A152" i="3"/>
  <c r="Y152" i="3"/>
  <c r="CW152" i="3" s="1"/>
  <c r="CY152" i="3"/>
  <c r="CZ152" i="3"/>
  <c r="DB152" i="3" s="1"/>
  <c r="DA152" i="3"/>
  <c r="DC152" i="3"/>
  <c r="A153" i="3"/>
  <c r="Y153" i="3"/>
  <c r="CW153" i="3"/>
  <c r="CX153" i="3"/>
  <c r="DI153" i="3" s="1"/>
  <c r="CY153" i="3"/>
  <c r="CZ153" i="3"/>
  <c r="DA153" i="3"/>
  <c r="DB153" i="3"/>
  <c r="DC153" i="3"/>
  <c r="DG153" i="3"/>
  <c r="DJ153" i="3" s="1"/>
  <c r="DH153" i="3"/>
  <c r="A154" i="3"/>
  <c r="Y154" i="3"/>
  <c r="CX154" i="3" s="1"/>
  <c r="CY154" i="3"/>
  <c r="CZ154" i="3"/>
  <c r="DB154" i="3" s="1"/>
  <c r="DA154" i="3"/>
  <c r="DC154" i="3"/>
  <c r="A155" i="3"/>
  <c r="Y155" i="3"/>
  <c r="CX155" i="3" s="1"/>
  <c r="CY155" i="3"/>
  <c r="CZ155" i="3"/>
  <c r="DB155" i="3" s="1"/>
  <c r="DA155" i="3"/>
  <c r="DC155" i="3"/>
  <c r="A156" i="3"/>
  <c r="Y156" i="3"/>
  <c r="CX156" i="3"/>
  <c r="DF156" i="3" s="1"/>
  <c r="DJ156" i="3" s="1"/>
  <c r="CY156" i="3"/>
  <c r="CZ156" i="3"/>
  <c r="DA156" i="3"/>
  <c r="DB156" i="3"/>
  <c r="DC156" i="3"/>
  <c r="DH156" i="3"/>
  <c r="A157" i="3"/>
  <c r="Y157" i="3"/>
  <c r="CX157" i="3" s="1"/>
  <c r="CY157" i="3"/>
  <c r="CZ157" i="3"/>
  <c r="DA157" i="3"/>
  <c r="DB157" i="3"/>
  <c r="DC157" i="3"/>
  <c r="A158" i="3"/>
  <c r="Y158" i="3"/>
  <c r="CX158" i="3" s="1"/>
  <c r="CY158" i="3"/>
  <c r="CZ158" i="3"/>
  <c r="DB158" i="3" s="1"/>
  <c r="DA158" i="3"/>
  <c r="DC158" i="3"/>
  <c r="A159" i="3"/>
  <c r="Y159" i="3"/>
  <c r="CX159" i="3" s="1"/>
  <c r="CY159" i="3"/>
  <c r="CZ159" i="3"/>
  <c r="DB159" i="3" s="1"/>
  <c r="DA159" i="3"/>
  <c r="DC159" i="3"/>
  <c r="A160" i="3"/>
  <c r="Y160" i="3"/>
  <c r="CX160" i="3"/>
  <c r="DF160" i="3" s="1"/>
  <c r="DJ160" i="3" s="1"/>
  <c r="CY160" i="3"/>
  <c r="CZ160" i="3"/>
  <c r="DA160" i="3"/>
  <c r="DB160" i="3"/>
  <c r="DC160" i="3"/>
  <c r="DH160" i="3"/>
  <c r="A161" i="3"/>
  <c r="Y161" i="3"/>
  <c r="CV161" i="3" s="1"/>
  <c r="CU161" i="3"/>
  <c r="CY161" i="3"/>
  <c r="CZ161" i="3"/>
  <c r="DB161" i="3" s="1"/>
  <c r="DA161" i="3"/>
  <c r="DC161" i="3"/>
  <c r="A162" i="3"/>
  <c r="Y162" i="3"/>
  <c r="CW162" i="3"/>
  <c r="CX162" i="3"/>
  <c r="DI162" i="3" s="1"/>
  <c r="CY162" i="3"/>
  <c r="CZ162" i="3"/>
  <c r="DA162" i="3"/>
  <c r="DB162" i="3"/>
  <c r="DC162" i="3"/>
  <c r="DG162" i="3"/>
  <c r="DJ162" i="3" s="1"/>
  <c r="DH162" i="3"/>
  <c r="A163" i="3"/>
  <c r="Y163" i="3"/>
  <c r="CW163" i="3" s="1"/>
  <c r="CY163" i="3"/>
  <c r="CZ163" i="3"/>
  <c r="DB163" i="3" s="1"/>
  <c r="DA163" i="3"/>
  <c r="DC163" i="3"/>
  <c r="A164" i="3"/>
  <c r="Y164" i="3"/>
  <c r="CX164" i="3"/>
  <c r="DF164" i="3" s="1"/>
  <c r="DJ164" i="3" s="1"/>
  <c r="CY164" i="3"/>
  <c r="CZ164" i="3"/>
  <c r="DA164" i="3"/>
  <c r="DB164" i="3"/>
  <c r="DC164" i="3"/>
  <c r="DH164" i="3"/>
  <c r="A165" i="3"/>
  <c r="Y165" i="3"/>
  <c r="CX165" i="3" s="1"/>
  <c r="CY165" i="3"/>
  <c r="CZ165" i="3"/>
  <c r="DA165" i="3"/>
  <c r="DB165" i="3"/>
  <c r="DC165" i="3"/>
  <c r="A166" i="3"/>
  <c r="Y166" i="3"/>
  <c r="CX166" i="3" s="1"/>
  <c r="CY166" i="3"/>
  <c r="CZ166" i="3"/>
  <c r="DB166" i="3" s="1"/>
  <c r="DA166" i="3"/>
  <c r="DC166" i="3"/>
  <c r="A167" i="3"/>
  <c r="Y167" i="3"/>
  <c r="CX167" i="3" s="1"/>
  <c r="CY167" i="3"/>
  <c r="CZ167" i="3"/>
  <c r="DB167" i="3" s="1"/>
  <c r="DA167" i="3"/>
  <c r="DC167" i="3"/>
  <c r="A168" i="3"/>
  <c r="Y168" i="3"/>
  <c r="CU168" i="3"/>
  <c r="CV168" i="3"/>
  <c r="CX168" i="3"/>
  <c r="DI168" i="3" s="1"/>
  <c r="DJ168" i="3" s="1"/>
  <c r="CY168" i="3"/>
  <c r="CZ168" i="3"/>
  <c r="DB168" i="3" s="1"/>
  <c r="DA168" i="3"/>
  <c r="DC168" i="3"/>
  <c r="DF168" i="3"/>
  <c r="DG168" i="3"/>
  <c r="DH168" i="3"/>
  <c r="A169" i="3"/>
  <c r="Y169" i="3"/>
  <c r="CX169" i="3" s="1"/>
  <c r="CY169" i="3"/>
  <c r="CZ169" i="3"/>
  <c r="DB169" i="3" s="1"/>
  <c r="DA169" i="3"/>
  <c r="DC169" i="3"/>
  <c r="A170" i="3"/>
  <c r="Y170" i="3"/>
  <c r="CW170" i="3"/>
  <c r="CX170" i="3"/>
  <c r="DI170" i="3" s="1"/>
  <c r="CY170" i="3"/>
  <c r="CZ170" i="3"/>
  <c r="DA170" i="3"/>
  <c r="DB170" i="3"/>
  <c r="DC170" i="3"/>
  <c r="DG170" i="3"/>
  <c r="DJ170" i="3" s="1"/>
  <c r="DH170" i="3"/>
  <c r="A171" i="3"/>
  <c r="Y171" i="3"/>
  <c r="CW171" i="3" s="1"/>
  <c r="CY171" i="3"/>
  <c r="CZ171" i="3"/>
  <c r="DB171" i="3" s="1"/>
  <c r="DA171" i="3"/>
  <c r="DC171" i="3"/>
  <c r="A172" i="3"/>
  <c r="Y172" i="3"/>
  <c r="CW172" i="3"/>
  <c r="CX172" i="3"/>
  <c r="DI172" i="3" s="1"/>
  <c r="CY172" i="3"/>
  <c r="CZ172" i="3"/>
  <c r="DA172" i="3"/>
  <c r="DB172" i="3"/>
  <c r="DC172" i="3"/>
  <c r="DG172" i="3"/>
  <c r="DJ172" i="3" s="1"/>
  <c r="DH172" i="3"/>
  <c r="A173" i="3"/>
  <c r="Y173" i="3"/>
  <c r="CX173" i="3" s="1"/>
  <c r="CY173" i="3"/>
  <c r="CZ173" i="3"/>
  <c r="DB173" i="3" s="1"/>
  <c r="DA173" i="3"/>
  <c r="DC173" i="3"/>
  <c r="DF173" i="3"/>
  <c r="DJ173" i="3" s="1"/>
  <c r="A174" i="3"/>
  <c r="Y174" i="3"/>
  <c r="CX174" i="3" s="1"/>
  <c r="CY174" i="3"/>
  <c r="CZ174" i="3"/>
  <c r="DB174" i="3" s="1"/>
  <c r="DA174" i="3"/>
  <c r="DC174" i="3"/>
  <c r="DI174" i="3"/>
  <c r="A175" i="3"/>
  <c r="Y175" i="3"/>
  <c r="CX175" i="3"/>
  <c r="CY175" i="3"/>
  <c r="CZ175" i="3"/>
  <c r="DA175" i="3"/>
  <c r="DB175" i="3"/>
  <c r="DC175" i="3"/>
  <c r="DH175" i="3"/>
  <c r="A176" i="3"/>
  <c r="Y176" i="3"/>
  <c r="CX176" i="3" s="1"/>
  <c r="CY176" i="3"/>
  <c r="CZ176" i="3"/>
  <c r="DA176" i="3"/>
  <c r="DB176" i="3"/>
  <c r="DC176" i="3"/>
  <c r="DG176" i="3"/>
  <c r="A177" i="3"/>
  <c r="Y177" i="3"/>
  <c r="CV177" i="3" s="1"/>
  <c r="CU177" i="3"/>
  <c r="CX177" i="3"/>
  <c r="CY177" i="3"/>
  <c r="CZ177" i="3"/>
  <c r="DA177" i="3"/>
  <c r="DB177" i="3"/>
  <c r="DC177" i="3"/>
  <c r="A178" i="3"/>
  <c r="Y178" i="3"/>
  <c r="CX178" i="3" s="1"/>
  <c r="CY178" i="3"/>
  <c r="CZ178" i="3"/>
  <c r="DA178" i="3"/>
  <c r="DB178" i="3"/>
  <c r="DC178" i="3"/>
  <c r="A179" i="3"/>
  <c r="Y179" i="3"/>
  <c r="CX179" i="3" s="1"/>
  <c r="DF179" i="3" s="1"/>
  <c r="DJ179" i="3" s="1"/>
  <c r="CY179" i="3"/>
  <c r="CZ179" i="3"/>
  <c r="DB179" i="3" s="1"/>
  <c r="DA179" i="3"/>
  <c r="DC179" i="3"/>
  <c r="A180" i="3"/>
  <c r="Y180" i="3"/>
  <c r="CX180" i="3" s="1"/>
  <c r="DI180" i="3" s="1"/>
  <c r="CY180" i="3"/>
  <c r="CZ180" i="3"/>
  <c r="DB180" i="3" s="1"/>
  <c r="DA180" i="3"/>
  <c r="DC180" i="3"/>
  <c r="A181" i="3"/>
  <c r="Y181" i="3"/>
  <c r="CU181" i="3"/>
  <c r="CV181" i="3"/>
  <c r="CX181" i="3"/>
  <c r="DI181" i="3" s="1"/>
  <c r="CY181" i="3"/>
  <c r="CZ181" i="3"/>
  <c r="DB181" i="3" s="1"/>
  <c r="DA181" i="3"/>
  <c r="DC181" i="3"/>
  <c r="DF181" i="3"/>
  <c r="DG181" i="3"/>
  <c r="DH181" i="3"/>
  <c r="DJ181" i="3"/>
  <c r="A182" i="3"/>
  <c r="Y182" i="3"/>
  <c r="CX182" i="3" s="1"/>
  <c r="DI182" i="3" s="1"/>
  <c r="DJ182" i="3" s="1"/>
  <c r="CY182" i="3"/>
  <c r="CZ182" i="3"/>
  <c r="DB182" i="3" s="1"/>
  <c r="DA182" i="3"/>
  <c r="DC182" i="3"/>
  <c r="A183" i="3"/>
  <c r="Y183" i="3"/>
  <c r="CW183" i="3"/>
  <c r="CX183" i="3"/>
  <c r="DI183" i="3" s="1"/>
  <c r="CY183" i="3"/>
  <c r="CZ183" i="3"/>
  <c r="DA183" i="3"/>
  <c r="DB183" i="3"/>
  <c r="DC183" i="3"/>
  <c r="DG183" i="3"/>
  <c r="DJ183" i="3" s="1"/>
  <c r="DH183" i="3"/>
  <c r="A184" i="3"/>
  <c r="Y184" i="3"/>
  <c r="CW184" i="3" s="1"/>
  <c r="CY184" i="3"/>
  <c r="CZ184" i="3"/>
  <c r="DB184" i="3" s="1"/>
  <c r="DA184" i="3"/>
  <c r="DC184" i="3"/>
  <c r="A185" i="3"/>
  <c r="Y185" i="3"/>
  <c r="CX185" i="3"/>
  <c r="CY185" i="3"/>
  <c r="CZ185" i="3"/>
  <c r="DA185" i="3"/>
  <c r="DB185" i="3"/>
  <c r="DC185" i="3"/>
  <c r="DH185" i="3"/>
  <c r="A186" i="3"/>
  <c r="Y186" i="3"/>
  <c r="CX186" i="3" s="1"/>
  <c r="CY186" i="3"/>
  <c r="CZ186" i="3"/>
  <c r="DA186" i="3"/>
  <c r="DB186" i="3"/>
  <c r="DC186" i="3"/>
  <c r="DG186" i="3"/>
  <c r="A187" i="3"/>
  <c r="Y187" i="3"/>
  <c r="CX187" i="3" s="1"/>
  <c r="DF187" i="3" s="1"/>
  <c r="DJ187" i="3" s="1"/>
  <c r="CY187" i="3"/>
  <c r="CZ187" i="3"/>
  <c r="DB187" i="3" s="1"/>
  <c r="DA187" i="3"/>
  <c r="DC187" i="3"/>
  <c r="A188" i="3"/>
  <c r="Y188" i="3"/>
  <c r="CX188" i="3" s="1"/>
  <c r="DI188" i="3" s="1"/>
  <c r="CY188" i="3"/>
  <c r="CZ188" i="3"/>
  <c r="DB188" i="3" s="1"/>
  <c r="DA188" i="3"/>
  <c r="DC188" i="3"/>
  <c r="A189" i="3"/>
  <c r="Y189" i="3"/>
  <c r="CX189" i="3"/>
  <c r="CY189" i="3"/>
  <c r="CZ189" i="3"/>
  <c r="DA189" i="3"/>
  <c r="DB189" i="3"/>
  <c r="DC189" i="3"/>
  <c r="DH189" i="3"/>
  <c r="A190" i="3"/>
  <c r="Y190" i="3"/>
  <c r="CX190" i="3" s="1"/>
  <c r="CY190" i="3"/>
  <c r="CZ190" i="3"/>
  <c r="DA190" i="3"/>
  <c r="DB190" i="3"/>
  <c r="DC190" i="3"/>
  <c r="DG190" i="3"/>
  <c r="A191" i="3"/>
  <c r="Y191" i="3"/>
  <c r="CX191" i="3" s="1"/>
  <c r="DF191" i="3" s="1"/>
  <c r="DJ191" i="3" s="1"/>
  <c r="CY191" i="3"/>
  <c r="CZ191" i="3"/>
  <c r="DB191" i="3" s="1"/>
  <c r="DA191" i="3"/>
  <c r="DC191" i="3"/>
  <c r="A192" i="3"/>
  <c r="Y192" i="3"/>
  <c r="CX192" i="3" s="1"/>
  <c r="DI192" i="3" s="1"/>
  <c r="CY192" i="3"/>
  <c r="CZ192" i="3"/>
  <c r="DB192" i="3" s="1"/>
  <c r="DA192" i="3"/>
  <c r="DC192" i="3"/>
  <c r="A193" i="3"/>
  <c r="Y193" i="3"/>
  <c r="CX193" i="3"/>
  <c r="DH193" i="3" s="1"/>
  <c r="CY193" i="3"/>
  <c r="CZ193" i="3"/>
  <c r="DA193" i="3"/>
  <c r="DB193" i="3"/>
  <c r="DC193" i="3"/>
  <c r="DI193" i="3"/>
  <c r="A194" i="3"/>
  <c r="Y194" i="3"/>
  <c r="CU194" i="3"/>
  <c r="CY194" i="3"/>
  <c r="CZ194" i="3"/>
  <c r="DB194" i="3" s="1"/>
  <c r="DA194" i="3"/>
  <c r="DC194" i="3"/>
  <c r="A195" i="3"/>
  <c r="Y195" i="3"/>
  <c r="CX195" i="3"/>
  <c r="DH195" i="3" s="1"/>
  <c r="CY195" i="3"/>
  <c r="CZ195" i="3"/>
  <c r="DA195" i="3"/>
  <c r="DB195" i="3"/>
  <c r="DC195" i="3"/>
  <c r="DI195" i="3"/>
  <c r="DJ195" i="3" s="1"/>
  <c r="A196" i="3"/>
  <c r="Y196" i="3"/>
  <c r="CX196" i="3" s="1"/>
  <c r="CY196" i="3"/>
  <c r="CZ196" i="3"/>
  <c r="DB196" i="3" s="1"/>
  <c r="DA196" i="3"/>
  <c r="DC196" i="3"/>
  <c r="A197" i="3"/>
  <c r="Y197" i="3"/>
  <c r="CW197" i="3" s="1"/>
  <c r="CX197" i="3"/>
  <c r="DF197" i="3" s="1"/>
  <c r="CY197" i="3"/>
  <c r="CZ197" i="3"/>
  <c r="DA197" i="3"/>
  <c r="DB197" i="3"/>
  <c r="DC197" i="3"/>
  <c r="DG197" i="3"/>
  <c r="DJ197" i="3" s="1"/>
  <c r="DH197" i="3"/>
  <c r="DI197" i="3"/>
  <c r="A198" i="3"/>
  <c r="Y198" i="3"/>
  <c r="CX198" i="3" s="1"/>
  <c r="CW198" i="3"/>
  <c r="CY198" i="3"/>
  <c r="CZ198" i="3"/>
  <c r="DB198" i="3" s="1"/>
  <c r="DA198" i="3"/>
  <c r="DC198" i="3"/>
  <c r="A199" i="3"/>
  <c r="Y199" i="3"/>
  <c r="CW199" i="3"/>
  <c r="CX199" i="3"/>
  <c r="DF199" i="3" s="1"/>
  <c r="CY199" i="3"/>
  <c r="CZ199" i="3"/>
  <c r="DA199" i="3"/>
  <c r="DB199" i="3"/>
  <c r="DC199" i="3"/>
  <c r="DG199" i="3"/>
  <c r="DJ199" i="3" s="1"/>
  <c r="DH199" i="3"/>
  <c r="DI199" i="3"/>
  <c r="A200" i="3"/>
  <c r="Y200" i="3"/>
  <c r="CX200" i="3"/>
  <c r="DF200" i="3" s="1"/>
  <c r="DJ200" i="3" s="1"/>
  <c r="CY200" i="3"/>
  <c r="CZ200" i="3"/>
  <c r="DA200" i="3"/>
  <c r="DB200" i="3"/>
  <c r="DC200" i="3"/>
  <c r="DH200" i="3"/>
  <c r="A201" i="3"/>
  <c r="Y201" i="3"/>
  <c r="CX201" i="3" s="1"/>
  <c r="CY201" i="3"/>
  <c r="CZ201" i="3"/>
  <c r="DB201" i="3" s="1"/>
  <c r="DA201" i="3"/>
  <c r="DC201" i="3"/>
  <c r="A202" i="3"/>
  <c r="Y202" i="3"/>
  <c r="CU202" i="3"/>
  <c r="CV202" i="3"/>
  <c r="CX202" i="3"/>
  <c r="DF202" i="3" s="1"/>
  <c r="CY202" i="3"/>
  <c r="CZ202" i="3"/>
  <c r="DA202" i="3"/>
  <c r="DB202" i="3"/>
  <c r="DC202" i="3"/>
  <c r="DH202" i="3"/>
  <c r="A203" i="3"/>
  <c r="Y203" i="3"/>
  <c r="CX203" i="3" s="1"/>
  <c r="CY203" i="3"/>
  <c r="CZ203" i="3"/>
  <c r="DB203" i="3" s="1"/>
  <c r="DA203" i="3"/>
  <c r="DC203" i="3"/>
  <c r="A204" i="3"/>
  <c r="Y204" i="3"/>
  <c r="CW204" i="3"/>
  <c r="CX204" i="3"/>
  <c r="DF204" i="3" s="1"/>
  <c r="CY204" i="3"/>
  <c r="CZ204" i="3"/>
  <c r="DA204" i="3"/>
  <c r="DB204" i="3"/>
  <c r="DC204" i="3"/>
  <c r="DG204" i="3"/>
  <c r="DJ204" i="3" s="1"/>
  <c r="DH204" i="3"/>
  <c r="DI204" i="3"/>
  <c r="A205" i="3"/>
  <c r="Y205" i="3"/>
  <c r="CX205" i="3" s="1"/>
  <c r="CW205" i="3"/>
  <c r="CY205" i="3"/>
  <c r="CZ205" i="3"/>
  <c r="DB205" i="3" s="1"/>
  <c r="DA205" i="3"/>
  <c r="DC205" i="3"/>
  <c r="A206" i="3"/>
  <c r="Y206" i="3"/>
  <c r="CX206" i="3"/>
  <c r="DI206" i="3" s="1"/>
  <c r="CY206" i="3"/>
  <c r="CZ206" i="3"/>
  <c r="DB206" i="3" s="1"/>
  <c r="DA206" i="3"/>
  <c r="DC206" i="3"/>
  <c r="DF206" i="3"/>
  <c r="DH206" i="3"/>
  <c r="DJ206" i="3"/>
  <c r="A207" i="3"/>
  <c r="Y207" i="3"/>
  <c r="CX207" i="3" s="1"/>
  <c r="CY207" i="3"/>
  <c r="CZ207" i="3"/>
  <c r="DA207" i="3"/>
  <c r="DB207" i="3"/>
  <c r="DC207" i="3"/>
  <c r="A208" i="3"/>
  <c r="Y208" i="3"/>
  <c r="CX208" i="3"/>
  <c r="DF208" i="3" s="1"/>
  <c r="DJ208" i="3" s="1"/>
  <c r="CY208" i="3"/>
  <c r="CZ208" i="3"/>
  <c r="DA208" i="3"/>
  <c r="DB208" i="3"/>
  <c r="DC208" i="3"/>
  <c r="DH208" i="3"/>
  <c r="A209" i="3"/>
  <c r="Y209" i="3"/>
  <c r="CV209" i="3" s="1"/>
  <c r="CU209" i="3"/>
  <c r="CY209" i="3"/>
  <c r="CZ209" i="3"/>
  <c r="DA209" i="3"/>
  <c r="DB209" i="3"/>
  <c r="DC209" i="3"/>
  <c r="A210" i="3"/>
  <c r="Y210" i="3"/>
  <c r="CX210" i="3"/>
  <c r="DF210" i="3" s="1"/>
  <c r="CY210" i="3"/>
  <c r="CZ210" i="3"/>
  <c r="DA210" i="3"/>
  <c r="DB210" i="3"/>
  <c r="DC210" i="3"/>
  <c r="DH210" i="3"/>
  <c r="A211" i="3"/>
  <c r="Y211" i="3"/>
  <c r="CX211" i="3" s="1"/>
  <c r="CY211" i="3"/>
  <c r="CZ211" i="3"/>
  <c r="DB211" i="3" s="1"/>
  <c r="DA211" i="3"/>
  <c r="DC211" i="3"/>
  <c r="A212" i="3"/>
  <c r="Y212" i="3"/>
  <c r="CW212" i="3" s="1"/>
  <c r="CX212" i="3"/>
  <c r="DF212" i="3" s="1"/>
  <c r="CY212" i="3"/>
  <c r="CZ212" i="3"/>
  <c r="DA212" i="3"/>
  <c r="DB212" i="3"/>
  <c r="DC212" i="3"/>
  <c r="DH212" i="3"/>
  <c r="A213" i="3"/>
  <c r="Y213" i="3"/>
  <c r="CX213" i="3" s="1"/>
  <c r="CY213" i="3"/>
  <c r="CZ213" i="3"/>
  <c r="DB213" i="3" s="1"/>
  <c r="DA213" i="3"/>
  <c r="DC213" i="3"/>
  <c r="A214" i="3"/>
  <c r="Y214" i="3"/>
  <c r="CX214" i="3"/>
  <c r="DI214" i="3" s="1"/>
  <c r="CY214" i="3"/>
  <c r="CZ214" i="3"/>
  <c r="DB214" i="3" s="1"/>
  <c r="DA214" i="3"/>
  <c r="DC214" i="3"/>
  <c r="DF214" i="3"/>
  <c r="DH214" i="3"/>
  <c r="DJ214" i="3"/>
  <c r="A215" i="3"/>
  <c r="Y215" i="3"/>
  <c r="CX215" i="3" s="1"/>
  <c r="CY215" i="3"/>
  <c r="CZ215" i="3"/>
  <c r="DA215" i="3"/>
  <c r="DB215" i="3"/>
  <c r="DC215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C28" i="1"/>
  <c r="AD28" i="1"/>
  <c r="CR28" i="1" s="1"/>
  <c r="Q28" i="1" s="1"/>
  <c r="AE28" i="1"/>
  <c r="AF28" i="1"/>
  <c r="AB28" i="1" s="1"/>
  <c r="AG28" i="1"/>
  <c r="AH28" i="1"/>
  <c r="CV28" i="1" s="1"/>
  <c r="U28" i="1" s="1"/>
  <c r="AI28" i="1"/>
  <c r="AJ28" i="1"/>
  <c r="CX28" i="1" s="1"/>
  <c r="W28" i="1" s="1"/>
  <c r="CQ28" i="1"/>
  <c r="P28" i="1" s="1"/>
  <c r="CS28" i="1"/>
  <c r="R28" i="1" s="1"/>
  <c r="CU28" i="1"/>
  <c r="T28" i="1" s="1"/>
  <c r="CW28" i="1"/>
  <c r="V28" i="1" s="1"/>
  <c r="GL28" i="1"/>
  <c r="GO28" i="1"/>
  <c r="GP28" i="1"/>
  <c r="GV28" i="1"/>
  <c r="GX28" i="1"/>
  <c r="HC28" i="1"/>
  <c r="I29" i="1"/>
  <c r="AC29" i="1"/>
  <c r="AD29" i="1"/>
  <c r="CR29" i="1" s="1"/>
  <c r="Q29" i="1" s="1"/>
  <c r="AE29" i="1"/>
  <c r="AF29" i="1"/>
  <c r="CT29" i="1" s="1"/>
  <c r="S29" i="1" s="1"/>
  <c r="AG29" i="1"/>
  <c r="AH29" i="1"/>
  <c r="CV29" i="1" s="1"/>
  <c r="U29" i="1" s="1"/>
  <c r="AI29" i="1"/>
  <c r="AJ29" i="1"/>
  <c r="CX29" i="1" s="1"/>
  <c r="W29" i="1" s="1"/>
  <c r="CQ29" i="1"/>
  <c r="P29" i="1" s="1"/>
  <c r="CP29" i="1" s="1"/>
  <c r="O29" i="1" s="1"/>
  <c r="CS29" i="1"/>
  <c r="R29" i="1" s="1"/>
  <c r="CU29" i="1"/>
  <c r="T29" i="1" s="1"/>
  <c r="CW29" i="1"/>
  <c r="V29" i="1" s="1"/>
  <c r="GL29" i="1"/>
  <c r="GO29" i="1"/>
  <c r="GP29" i="1"/>
  <c r="GV29" i="1"/>
  <c r="GX29" i="1"/>
  <c r="HC29" i="1"/>
  <c r="I30" i="1"/>
  <c r="AC30" i="1"/>
  <c r="AD30" i="1"/>
  <c r="CR30" i="1" s="1"/>
  <c r="Q30" i="1" s="1"/>
  <c r="AE30" i="1"/>
  <c r="AF30" i="1"/>
  <c r="CT30" i="1" s="1"/>
  <c r="S30" i="1" s="1"/>
  <c r="AG30" i="1"/>
  <c r="AH30" i="1"/>
  <c r="CV30" i="1" s="1"/>
  <c r="U30" i="1" s="1"/>
  <c r="AI30" i="1"/>
  <c r="AJ30" i="1"/>
  <c r="CX30" i="1" s="1"/>
  <c r="W30" i="1" s="1"/>
  <c r="CQ30" i="1"/>
  <c r="P30" i="1" s="1"/>
  <c r="CS30" i="1"/>
  <c r="R30" i="1" s="1"/>
  <c r="CU30" i="1"/>
  <c r="T30" i="1" s="1"/>
  <c r="CW30" i="1"/>
  <c r="V30" i="1" s="1"/>
  <c r="GL30" i="1"/>
  <c r="GO30" i="1"/>
  <c r="GP30" i="1"/>
  <c r="GV30" i="1"/>
  <c r="GX30" i="1"/>
  <c r="HC30" i="1"/>
  <c r="C31" i="1"/>
  <c r="D31" i="1"/>
  <c r="AC31" i="1"/>
  <c r="CQ31" i="1" s="1"/>
  <c r="P31" i="1" s="1"/>
  <c r="AE31" i="1"/>
  <c r="AD31" i="1" s="1"/>
  <c r="CR31" i="1" s="1"/>
  <c r="Q31" i="1" s="1"/>
  <c r="AF31" i="1"/>
  <c r="AG31" i="1"/>
  <c r="CU31" i="1" s="1"/>
  <c r="T31" i="1" s="1"/>
  <c r="AH31" i="1"/>
  <c r="AI31" i="1"/>
  <c r="CW31" i="1" s="1"/>
  <c r="V31" i="1" s="1"/>
  <c r="AJ31" i="1"/>
  <c r="CT31" i="1"/>
  <c r="S31" i="1" s="1"/>
  <c r="CV31" i="1"/>
  <c r="U31" i="1" s="1"/>
  <c r="CX31" i="1"/>
  <c r="W31" i="1" s="1"/>
  <c r="GL31" i="1"/>
  <c r="GO31" i="1"/>
  <c r="GP31" i="1"/>
  <c r="GV31" i="1"/>
  <c r="HC31" i="1"/>
  <c r="GX31" i="1" s="1"/>
  <c r="I32" i="1"/>
  <c r="AC32" i="1"/>
  <c r="CQ32" i="1" s="1"/>
  <c r="P32" i="1" s="1"/>
  <c r="AE32" i="1"/>
  <c r="AD32" i="1" s="1"/>
  <c r="CR32" i="1" s="1"/>
  <c r="Q32" i="1" s="1"/>
  <c r="AF32" i="1"/>
  <c r="AG32" i="1"/>
  <c r="CU32" i="1" s="1"/>
  <c r="T32" i="1" s="1"/>
  <c r="AH32" i="1"/>
  <c r="AI32" i="1"/>
  <c r="CW32" i="1" s="1"/>
  <c r="V32" i="1" s="1"/>
  <c r="AJ32" i="1"/>
  <c r="CT32" i="1"/>
  <c r="S32" i="1" s="1"/>
  <c r="CV32" i="1"/>
  <c r="U32" i="1" s="1"/>
  <c r="CX32" i="1"/>
  <c r="W32" i="1" s="1"/>
  <c r="GL32" i="1"/>
  <c r="GO32" i="1"/>
  <c r="GP32" i="1"/>
  <c r="GV32" i="1"/>
  <c r="HC32" i="1" s="1"/>
  <c r="GX32" i="1" s="1"/>
  <c r="C33" i="1"/>
  <c r="D33" i="1"/>
  <c r="AC33" i="1"/>
  <c r="AD33" i="1"/>
  <c r="AB33" i="1" s="1"/>
  <c r="AE33" i="1"/>
  <c r="AF33" i="1"/>
  <c r="CT33" i="1" s="1"/>
  <c r="S33" i="1" s="1"/>
  <c r="AG33" i="1"/>
  <c r="AH33" i="1"/>
  <c r="CV33" i="1" s="1"/>
  <c r="U33" i="1" s="1"/>
  <c r="AI33" i="1"/>
  <c r="AJ33" i="1"/>
  <c r="CX33" i="1" s="1"/>
  <c r="W33" i="1" s="1"/>
  <c r="CQ33" i="1"/>
  <c r="P33" i="1" s="1"/>
  <c r="CS33" i="1"/>
  <c r="R33" i="1" s="1"/>
  <c r="CU33" i="1"/>
  <c r="T33" i="1" s="1"/>
  <c r="CW33" i="1"/>
  <c r="V33" i="1" s="1"/>
  <c r="GL33" i="1"/>
  <c r="GO33" i="1"/>
  <c r="GP33" i="1"/>
  <c r="GV33" i="1"/>
  <c r="HC33" i="1" s="1"/>
  <c r="GX33" i="1" s="1"/>
  <c r="I34" i="1"/>
  <c r="AC34" i="1"/>
  <c r="AD34" i="1"/>
  <c r="CR34" i="1" s="1"/>
  <c r="Q34" i="1" s="1"/>
  <c r="AE34" i="1"/>
  <c r="AF34" i="1"/>
  <c r="AB34" i="1" s="1"/>
  <c r="AG34" i="1"/>
  <c r="AH34" i="1"/>
  <c r="CV34" i="1" s="1"/>
  <c r="U34" i="1" s="1"/>
  <c r="AI34" i="1"/>
  <c r="AJ34" i="1"/>
  <c r="CX34" i="1" s="1"/>
  <c r="W34" i="1" s="1"/>
  <c r="CQ34" i="1"/>
  <c r="P34" i="1" s="1"/>
  <c r="CS34" i="1"/>
  <c r="R34" i="1" s="1"/>
  <c r="CU34" i="1"/>
  <c r="T34" i="1" s="1"/>
  <c r="CW34" i="1"/>
  <c r="V34" i="1" s="1"/>
  <c r="GL34" i="1"/>
  <c r="GO34" i="1"/>
  <c r="GP34" i="1"/>
  <c r="GV34" i="1"/>
  <c r="HC34" i="1" s="1"/>
  <c r="GX34" i="1" s="1"/>
  <c r="C35" i="1"/>
  <c r="D35" i="1"/>
  <c r="AC35" i="1"/>
  <c r="AE35" i="1"/>
  <c r="CS35" i="1" s="1"/>
  <c r="R35" i="1" s="1"/>
  <c r="AF35" i="1"/>
  <c r="AG35" i="1"/>
  <c r="CU35" i="1" s="1"/>
  <c r="T35" i="1" s="1"/>
  <c r="AH35" i="1"/>
  <c r="AI35" i="1"/>
  <c r="CW35" i="1" s="1"/>
  <c r="V35" i="1" s="1"/>
  <c r="AJ35" i="1"/>
  <c r="CT35" i="1"/>
  <c r="S35" i="1" s="1"/>
  <c r="CV35" i="1"/>
  <c r="U35" i="1" s="1"/>
  <c r="CX35" i="1"/>
  <c r="W35" i="1" s="1"/>
  <c r="GL35" i="1"/>
  <c r="GO35" i="1"/>
  <c r="GP35" i="1"/>
  <c r="GV35" i="1"/>
  <c r="HC35" i="1"/>
  <c r="GX35" i="1" s="1"/>
  <c r="I36" i="1"/>
  <c r="AC36" i="1"/>
  <c r="AE36" i="1"/>
  <c r="CS36" i="1" s="1"/>
  <c r="R36" i="1" s="1"/>
  <c r="AF36" i="1"/>
  <c r="AG36" i="1"/>
  <c r="CU36" i="1" s="1"/>
  <c r="T36" i="1" s="1"/>
  <c r="AH36" i="1"/>
  <c r="AI36" i="1"/>
  <c r="CW36" i="1" s="1"/>
  <c r="V36" i="1" s="1"/>
  <c r="AJ36" i="1"/>
  <c r="CT36" i="1"/>
  <c r="S36" i="1" s="1"/>
  <c r="CV36" i="1"/>
  <c r="U36" i="1" s="1"/>
  <c r="CX36" i="1"/>
  <c r="W36" i="1" s="1"/>
  <c r="GL36" i="1"/>
  <c r="GO36" i="1"/>
  <c r="GP36" i="1"/>
  <c r="GV36" i="1"/>
  <c r="HC36" i="1"/>
  <c r="GX36" i="1" s="1"/>
  <c r="I37" i="1"/>
  <c r="AC37" i="1"/>
  <c r="AE37" i="1"/>
  <c r="CS37" i="1" s="1"/>
  <c r="R37" i="1" s="1"/>
  <c r="AF37" i="1"/>
  <c r="AG37" i="1"/>
  <c r="CU37" i="1" s="1"/>
  <c r="T37" i="1" s="1"/>
  <c r="AH37" i="1"/>
  <c r="AI37" i="1"/>
  <c r="CW37" i="1" s="1"/>
  <c r="V37" i="1" s="1"/>
  <c r="AJ37" i="1"/>
  <c r="CT37" i="1"/>
  <c r="S37" i="1" s="1"/>
  <c r="CV37" i="1"/>
  <c r="U37" i="1" s="1"/>
  <c r="CX37" i="1"/>
  <c r="W37" i="1" s="1"/>
  <c r="GL37" i="1"/>
  <c r="GO37" i="1"/>
  <c r="GP37" i="1"/>
  <c r="GV37" i="1"/>
  <c r="HC37" i="1" s="1"/>
  <c r="GX37" i="1" s="1"/>
  <c r="C38" i="1"/>
  <c r="D38" i="1"/>
  <c r="AC38" i="1"/>
  <c r="AD38" i="1"/>
  <c r="CR38" i="1" s="1"/>
  <c r="Q38" i="1" s="1"/>
  <c r="AE38" i="1"/>
  <c r="AF38" i="1"/>
  <c r="CT38" i="1" s="1"/>
  <c r="S38" i="1" s="1"/>
  <c r="AG38" i="1"/>
  <c r="AH38" i="1"/>
  <c r="CV38" i="1" s="1"/>
  <c r="U38" i="1" s="1"/>
  <c r="AI38" i="1"/>
  <c r="AJ38" i="1"/>
  <c r="CX38" i="1" s="1"/>
  <c r="W38" i="1" s="1"/>
  <c r="CQ38" i="1"/>
  <c r="P38" i="1" s="1"/>
  <c r="CS38" i="1"/>
  <c r="R38" i="1" s="1"/>
  <c r="CY38" i="1" s="1"/>
  <c r="X38" i="1" s="1"/>
  <c r="CU38" i="1"/>
  <c r="T38" i="1" s="1"/>
  <c r="CW38" i="1"/>
  <c r="V38" i="1" s="1"/>
  <c r="GL38" i="1"/>
  <c r="GO38" i="1"/>
  <c r="GP38" i="1"/>
  <c r="GV38" i="1"/>
  <c r="GX38" i="1"/>
  <c r="HC38" i="1"/>
  <c r="I39" i="1"/>
  <c r="P39" i="1"/>
  <c r="CP39" i="1" s="1"/>
  <c r="O39" i="1" s="1"/>
  <c r="R39" i="1"/>
  <c r="AC39" i="1"/>
  <c r="AD39" i="1"/>
  <c r="CR39" i="1" s="1"/>
  <c r="Q39" i="1" s="1"/>
  <c r="AE39" i="1"/>
  <c r="AF39" i="1"/>
  <c r="CT39" i="1" s="1"/>
  <c r="S39" i="1" s="1"/>
  <c r="CZ39" i="1" s="1"/>
  <c r="Y39" i="1" s="1"/>
  <c r="AG39" i="1"/>
  <c r="AH39" i="1"/>
  <c r="CV39" i="1" s="1"/>
  <c r="U39" i="1" s="1"/>
  <c r="AI39" i="1"/>
  <c r="AJ39" i="1"/>
  <c r="CX39" i="1" s="1"/>
  <c r="W39" i="1" s="1"/>
  <c r="CQ39" i="1"/>
  <c r="CS39" i="1"/>
  <c r="CU39" i="1"/>
  <c r="T39" i="1" s="1"/>
  <c r="CW39" i="1"/>
  <c r="V39" i="1" s="1"/>
  <c r="GL39" i="1"/>
  <c r="GO39" i="1"/>
  <c r="GP39" i="1"/>
  <c r="GV39" i="1"/>
  <c r="HC39" i="1" s="1"/>
  <c r="GX39" i="1"/>
  <c r="I40" i="1"/>
  <c r="T40" i="1"/>
  <c r="V40" i="1"/>
  <c r="AC40" i="1"/>
  <c r="AD40" i="1"/>
  <c r="CR40" i="1" s="1"/>
  <c r="Q40" i="1" s="1"/>
  <c r="AE40" i="1"/>
  <c r="AF40" i="1"/>
  <c r="CT40" i="1" s="1"/>
  <c r="AG40" i="1"/>
  <c r="AH40" i="1"/>
  <c r="CV40" i="1" s="1"/>
  <c r="U40" i="1" s="1"/>
  <c r="AI40" i="1"/>
  <c r="AJ40" i="1"/>
  <c r="CX40" i="1" s="1"/>
  <c r="CQ40" i="1"/>
  <c r="P40" i="1" s="1"/>
  <c r="CS40" i="1"/>
  <c r="R40" i="1" s="1"/>
  <c r="CU40" i="1"/>
  <c r="CW40" i="1"/>
  <c r="GL40" i="1"/>
  <c r="GO40" i="1"/>
  <c r="GP40" i="1"/>
  <c r="GV40" i="1"/>
  <c r="HC40" i="1" s="1"/>
  <c r="GX40" i="1" s="1"/>
  <c r="C41" i="1"/>
  <c r="D41" i="1"/>
  <c r="AC41" i="1"/>
  <c r="AB41" i="1" s="1"/>
  <c r="AD41" i="1"/>
  <c r="CR41" i="1" s="1"/>
  <c r="Q41" i="1" s="1"/>
  <c r="AE41" i="1"/>
  <c r="AF41" i="1"/>
  <c r="AG41" i="1"/>
  <c r="AH41" i="1"/>
  <c r="CV41" i="1" s="1"/>
  <c r="U41" i="1" s="1"/>
  <c r="AI41" i="1"/>
  <c r="AJ41" i="1"/>
  <c r="CQ41" i="1"/>
  <c r="P41" i="1" s="1"/>
  <c r="CP41" i="1" s="1"/>
  <c r="O41" i="1" s="1"/>
  <c r="CS41" i="1"/>
  <c r="R41" i="1" s="1"/>
  <c r="CT41" i="1"/>
  <c r="S41" i="1" s="1"/>
  <c r="CU41" i="1"/>
  <c r="T41" i="1" s="1"/>
  <c r="CW41" i="1"/>
  <c r="V41" i="1" s="1"/>
  <c r="CX41" i="1"/>
  <c r="W41" i="1" s="1"/>
  <c r="GL41" i="1"/>
  <c r="GO41" i="1"/>
  <c r="GP41" i="1"/>
  <c r="GV41" i="1"/>
  <c r="HC41" i="1" s="1"/>
  <c r="GX41" i="1" s="1"/>
  <c r="I42" i="1"/>
  <c r="AC42" i="1"/>
  <c r="AB42" i="1" s="1"/>
  <c r="AD42" i="1"/>
  <c r="CR42" i="1" s="1"/>
  <c r="Q42" i="1" s="1"/>
  <c r="AE42" i="1"/>
  <c r="AF42" i="1"/>
  <c r="AG42" i="1"/>
  <c r="AH42" i="1"/>
  <c r="CV42" i="1" s="1"/>
  <c r="U42" i="1" s="1"/>
  <c r="AI42" i="1"/>
  <c r="AJ42" i="1"/>
  <c r="CQ42" i="1"/>
  <c r="P42" i="1" s="1"/>
  <c r="CS42" i="1"/>
  <c r="R42" i="1" s="1"/>
  <c r="CT42" i="1"/>
  <c r="S42" i="1" s="1"/>
  <c r="CU42" i="1"/>
  <c r="T42" i="1" s="1"/>
  <c r="CW42" i="1"/>
  <c r="V42" i="1" s="1"/>
  <c r="CX42" i="1"/>
  <c r="W42" i="1" s="1"/>
  <c r="GL42" i="1"/>
  <c r="GO42" i="1"/>
  <c r="GP42" i="1"/>
  <c r="GV42" i="1"/>
  <c r="HC42" i="1" s="1"/>
  <c r="GX42" i="1" s="1"/>
  <c r="C43" i="1"/>
  <c r="D43" i="1"/>
  <c r="AC43" i="1"/>
  <c r="CQ43" i="1" s="1"/>
  <c r="P43" i="1" s="1"/>
  <c r="AE43" i="1"/>
  <c r="AD43" i="1" s="1"/>
  <c r="CR43" i="1" s="1"/>
  <c r="Q43" i="1" s="1"/>
  <c r="AF43" i="1"/>
  <c r="AG43" i="1"/>
  <c r="CU43" i="1" s="1"/>
  <c r="T43" i="1" s="1"/>
  <c r="AH43" i="1"/>
  <c r="AI43" i="1"/>
  <c r="AJ43" i="1"/>
  <c r="CS43" i="1"/>
  <c r="R43" i="1" s="1"/>
  <c r="CT43" i="1"/>
  <c r="S43" i="1" s="1"/>
  <c r="CV43" i="1"/>
  <c r="U43" i="1" s="1"/>
  <c r="CW43" i="1"/>
  <c r="V43" i="1" s="1"/>
  <c r="CX43" i="1"/>
  <c r="W43" i="1" s="1"/>
  <c r="GL43" i="1"/>
  <c r="GO43" i="1"/>
  <c r="GP43" i="1"/>
  <c r="GV43" i="1"/>
  <c r="HC43" i="1" s="1"/>
  <c r="GX43" i="1" s="1"/>
  <c r="I44" i="1"/>
  <c r="AC44" i="1"/>
  <c r="CQ44" i="1" s="1"/>
  <c r="P44" i="1" s="1"/>
  <c r="AE44" i="1"/>
  <c r="AD44" i="1" s="1"/>
  <c r="CR44" i="1" s="1"/>
  <c r="Q44" i="1" s="1"/>
  <c r="AF44" i="1"/>
  <c r="AG44" i="1"/>
  <c r="CU44" i="1" s="1"/>
  <c r="T44" i="1" s="1"/>
  <c r="AH44" i="1"/>
  <c r="AI44" i="1"/>
  <c r="AJ44" i="1"/>
  <c r="CS44" i="1"/>
  <c r="R44" i="1" s="1"/>
  <c r="CT44" i="1"/>
  <c r="S44" i="1" s="1"/>
  <c r="CV44" i="1"/>
  <c r="U44" i="1" s="1"/>
  <c r="CW44" i="1"/>
  <c r="V44" i="1" s="1"/>
  <c r="CX44" i="1"/>
  <c r="W44" i="1" s="1"/>
  <c r="GL44" i="1"/>
  <c r="GO44" i="1"/>
  <c r="GP44" i="1"/>
  <c r="GV44" i="1"/>
  <c r="HC44" i="1" s="1"/>
  <c r="GX44" i="1" s="1"/>
  <c r="C45" i="1"/>
  <c r="D45" i="1"/>
  <c r="AC45" i="1"/>
  <c r="AE45" i="1"/>
  <c r="AD45" i="1" s="1"/>
  <c r="AF45" i="1"/>
  <c r="CT45" i="1" s="1"/>
  <c r="S45" i="1" s="1"/>
  <c r="AG45" i="1"/>
  <c r="AH45" i="1"/>
  <c r="AI45" i="1"/>
  <c r="AJ45" i="1"/>
  <c r="CX45" i="1" s="1"/>
  <c r="W45" i="1" s="1"/>
  <c r="CQ45" i="1"/>
  <c r="P45" i="1" s="1"/>
  <c r="CS45" i="1"/>
  <c r="R45" i="1" s="1"/>
  <c r="CU45" i="1"/>
  <c r="T45" i="1" s="1"/>
  <c r="CV45" i="1"/>
  <c r="U45" i="1" s="1"/>
  <c r="CW45" i="1"/>
  <c r="V45" i="1" s="1"/>
  <c r="GL45" i="1"/>
  <c r="GO45" i="1"/>
  <c r="GP45" i="1"/>
  <c r="GV45" i="1"/>
  <c r="HC45" i="1"/>
  <c r="GX45" i="1" s="1"/>
  <c r="I46" i="1"/>
  <c r="AC46" i="1"/>
  <c r="AE46" i="1"/>
  <c r="AD46" i="1" s="1"/>
  <c r="AF46" i="1"/>
  <c r="CT46" i="1" s="1"/>
  <c r="S46" i="1" s="1"/>
  <c r="AG46" i="1"/>
  <c r="AH46" i="1"/>
  <c r="AI46" i="1"/>
  <c r="AJ46" i="1"/>
  <c r="CX46" i="1" s="1"/>
  <c r="W46" i="1" s="1"/>
  <c r="CQ46" i="1"/>
  <c r="P46" i="1" s="1"/>
  <c r="CS46" i="1"/>
  <c r="R46" i="1" s="1"/>
  <c r="CU46" i="1"/>
  <c r="T46" i="1" s="1"/>
  <c r="CV46" i="1"/>
  <c r="U46" i="1" s="1"/>
  <c r="CW46" i="1"/>
  <c r="V46" i="1" s="1"/>
  <c r="GL46" i="1"/>
  <c r="GO46" i="1"/>
  <c r="GP46" i="1"/>
  <c r="GV46" i="1"/>
  <c r="HC46" i="1"/>
  <c r="GX46" i="1" s="1"/>
  <c r="C47" i="1"/>
  <c r="D47" i="1"/>
  <c r="AC47" i="1"/>
  <c r="AE47" i="1"/>
  <c r="CS47" i="1" s="1"/>
  <c r="R47" i="1" s="1"/>
  <c r="AF47" i="1"/>
  <c r="AG47" i="1"/>
  <c r="AH47" i="1"/>
  <c r="AI47" i="1"/>
  <c r="CW47" i="1" s="1"/>
  <c r="V47" i="1" s="1"/>
  <c r="AJ47" i="1"/>
  <c r="CQ47" i="1"/>
  <c r="P47" i="1" s="1"/>
  <c r="CT47" i="1"/>
  <c r="S47" i="1" s="1"/>
  <c r="CU47" i="1"/>
  <c r="T47" i="1" s="1"/>
  <c r="CV47" i="1"/>
  <c r="U47" i="1" s="1"/>
  <c r="CX47" i="1"/>
  <c r="W47" i="1" s="1"/>
  <c r="GL47" i="1"/>
  <c r="GO47" i="1"/>
  <c r="GP47" i="1"/>
  <c r="GV47" i="1"/>
  <c r="HC47" i="1"/>
  <c r="GX47" i="1" s="1"/>
  <c r="C48" i="1"/>
  <c r="D48" i="1"/>
  <c r="AC48" i="1"/>
  <c r="AB48" i="1" s="1"/>
  <c r="AD48" i="1"/>
  <c r="CR48" i="1" s="1"/>
  <c r="Q48" i="1" s="1"/>
  <c r="AE48" i="1"/>
  <c r="AF48" i="1"/>
  <c r="AG48" i="1"/>
  <c r="AH48" i="1"/>
  <c r="CV48" i="1" s="1"/>
  <c r="U48" i="1" s="1"/>
  <c r="AI48" i="1"/>
  <c r="AJ48" i="1"/>
  <c r="CQ48" i="1"/>
  <c r="P48" i="1" s="1"/>
  <c r="CS48" i="1"/>
  <c r="R48" i="1" s="1"/>
  <c r="CT48" i="1"/>
  <c r="S48" i="1" s="1"/>
  <c r="CU48" i="1"/>
  <c r="T48" i="1" s="1"/>
  <c r="CW48" i="1"/>
  <c r="V48" i="1" s="1"/>
  <c r="CX48" i="1"/>
  <c r="W48" i="1" s="1"/>
  <c r="GL48" i="1"/>
  <c r="GO48" i="1"/>
  <c r="GP48" i="1"/>
  <c r="GV48" i="1"/>
  <c r="HC48" i="1" s="1"/>
  <c r="GX48" i="1" s="1"/>
  <c r="I49" i="1"/>
  <c r="AC49" i="1"/>
  <c r="AB49" i="1" s="1"/>
  <c r="AD49" i="1"/>
  <c r="CR49" i="1" s="1"/>
  <c r="Q49" i="1" s="1"/>
  <c r="AE49" i="1"/>
  <c r="AF49" i="1"/>
  <c r="AG49" i="1"/>
  <c r="AH49" i="1"/>
  <c r="CV49" i="1" s="1"/>
  <c r="U49" i="1" s="1"/>
  <c r="AI49" i="1"/>
  <c r="AJ49" i="1"/>
  <c r="CQ49" i="1"/>
  <c r="P49" i="1" s="1"/>
  <c r="CS49" i="1"/>
  <c r="R49" i="1" s="1"/>
  <c r="CT49" i="1"/>
  <c r="S49" i="1" s="1"/>
  <c r="CU49" i="1"/>
  <c r="T49" i="1" s="1"/>
  <c r="CW49" i="1"/>
  <c r="V49" i="1" s="1"/>
  <c r="CX49" i="1"/>
  <c r="W49" i="1" s="1"/>
  <c r="GL49" i="1"/>
  <c r="GO49" i="1"/>
  <c r="GP49" i="1"/>
  <c r="GV49" i="1"/>
  <c r="HC49" i="1" s="1"/>
  <c r="GX49" i="1" s="1"/>
  <c r="C50" i="1"/>
  <c r="D50" i="1"/>
  <c r="AC50" i="1"/>
  <c r="CQ50" i="1" s="1"/>
  <c r="P50" i="1" s="1"/>
  <c r="AE50" i="1"/>
  <c r="AD50" i="1" s="1"/>
  <c r="CR50" i="1" s="1"/>
  <c r="Q50" i="1" s="1"/>
  <c r="AF50" i="1"/>
  <c r="AG50" i="1"/>
  <c r="CU50" i="1" s="1"/>
  <c r="T50" i="1" s="1"/>
  <c r="AH50" i="1"/>
  <c r="AI50" i="1"/>
  <c r="AJ50" i="1"/>
  <c r="CS50" i="1"/>
  <c r="R50" i="1" s="1"/>
  <c r="CT50" i="1"/>
  <c r="S50" i="1" s="1"/>
  <c r="CV50" i="1"/>
  <c r="U50" i="1" s="1"/>
  <c r="CW50" i="1"/>
  <c r="V50" i="1" s="1"/>
  <c r="CX50" i="1"/>
  <c r="W50" i="1" s="1"/>
  <c r="GL50" i="1"/>
  <c r="GO50" i="1"/>
  <c r="GP50" i="1"/>
  <c r="GV50" i="1"/>
  <c r="HC50" i="1" s="1"/>
  <c r="GX50" i="1" s="1"/>
  <c r="I51" i="1"/>
  <c r="AC51" i="1"/>
  <c r="CQ51" i="1" s="1"/>
  <c r="P51" i="1" s="1"/>
  <c r="AE51" i="1"/>
  <c r="AD51" i="1" s="1"/>
  <c r="CR51" i="1" s="1"/>
  <c r="Q51" i="1" s="1"/>
  <c r="AF51" i="1"/>
  <c r="AG51" i="1"/>
  <c r="CU51" i="1" s="1"/>
  <c r="T51" i="1" s="1"/>
  <c r="AH51" i="1"/>
  <c r="AI51" i="1"/>
  <c r="AJ51" i="1"/>
  <c r="CS51" i="1"/>
  <c r="R51" i="1" s="1"/>
  <c r="CT51" i="1"/>
  <c r="S51" i="1" s="1"/>
  <c r="CV51" i="1"/>
  <c r="U51" i="1" s="1"/>
  <c r="CW51" i="1"/>
  <c r="V51" i="1" s="1"/>
  <c r="CX51" i="1"/>
  <c r="W51" i="1" s="1"/>
  <c r="GL51" i="1"/>
  <c r="GO51" i="1"/>
  <c r="GP51" i="1"/>
  <c r="GV51" i="1"/>
  <c r="HC51" i="1" s="1"/>
  <c r="GX51" i="1" s="1"/>
  <c r="C52" i="1"/>
  <c r="D52" i="1"/>
  <c r="AC52" i="1"/>
  <c r="AE52" i="1"/>
  <c r="AD52" i="1" s="1"/>
  <c r="AF52" i="1"/>
  <c r="CT52" i="1" s="1"/>
  <c r="S52" i="1" s="1"/>
  <c r="AG52" i="1"/>
  <c r="AH52" i="1"/>
  <c r="AI52" i="1"/>
  <c r="AJ52" i="1"/>
  <c r="CX52" i="1" s="1"/>
  <c r="W52" i="1" s="1"/>
  <c r="CQ52" i="1"/>
  <c r="P52" i="1" s="1"/>
  <c r="CS52" i="1"/>
  <c r="R52" i="1" s="1"/>
  <c r="CU52" i="1"/>
  <c r="T52" i="1" s="1"/>
  <c r="CV52" i="1"/>
  <c r="U52" i="1" s="1"/>
  <c r="CW52" i="1"/>
  <c r="V52" i="1" s="1"/>
  <c r="GL52" i="1"/>
  <c r="GO52" i="1"/>
  <c r="GP52" i="1"/>
  <c r="GV52" i="1"/>
  <c r="HC52" i="1"/>
  <c r="GX52" i="1" s="1"/>
  <c r="I53" i="1"/>
  <c r="AC53" i="1"/>
  <c r="AE53" i="1"/>
  <c r="AD53" i="1" s="1"/>
  <c r="AF53" i="1"/>
  <c r="CT53" i="1" s="1"/>
  <c r="S53" i="1" s="1"/>
  <c r="AG53" i="1"/>
  <c r="AH53" i="1"/>
  <c r="AI53" i="1"/>
  <c r="AJ53" i="1"/>
  <c r="CX53" i="1" s="1"/>
  <c r="W53" i="1" s="1"/>
  <c r="CQ53" i="1"/>
  <c r="P53" i="1" s="1"/>
  <c r="CS53" i="1"/>
  <c r="R53" i="1" s="1"/>
  <c r="CU53" i="1"/>
  <c r="T53" i="1" s="1"/>
  <c r="CV53" i="1"/>
  <c r="U53" i="1" s="1"/>
  <c r="CW53" i="1"/>
  <c r="V53" i="1" s="1"/>
  <c r="GL53" i="1"/>
  <c r="GO53" i="1"/>
  <c r="GP53" i="1"/>
  <c r="GV53" i="1"/>
  <c r="HC53" i="1"/>
  <c r="GX53" i="1" s="1"/>
  <c r="B55" i="1"/>
  <c r="B26" i="1" s="1"/>
  <c r="C55" i="1"/>
  <c r="C26" i="1" s="1"/>
  <c r="D55" i="1"/>
  <c r="D26" i="1" s="1"/>
  <c r="F55" i="1"/>
  <c r="F26" i="1" s="1"/>
  <c r="G55" i="1"/>
  <c r="G26" i="1" s="1"/>
  <c r="BX55" i="1"/>
  <c r="BX26" i="1" s="1"/>
  <c r="BY55" i="1"/>
  <c r="BY26" i="1" s="1"/>
  <c r="BZ55" i="1"/>
  <c r="BZ26" i="1" s="1"/>
  <c r="CC55" i="1"/>
  <c r="CC26" i="1" s="1"/>
  <c r="CD55" i="1"/>
  <c r="CD26" i="1" s="1"/>
  <c r="CG55" i="1"/>
  <c r="CG26" i="1" s="1"/>
  <c r="CK55" i="1"/>
  <c r="CK26" i="1" s="1"/>
  <c r="CL55" i="1"/>
  <c r="CL26" i="1" s="1"/>
  <c r="CM55" i="1"/>
  <c r="CM26" i="1" s="1"/>
  <c r="D85" i="1"/>
  <c r="E87" i="1"/>
  <c r="Z87" i="1"/>
  <c r="AA87" i="1"/>
  <c r="AM87" i="1"/>
  <c r="AN87" i="1"/>
  <c r="BE87" i="1"/>
  <c r="BF87" i="1"/>
  <c r="BG87" i="1"/>
  <c r="BH87" i="1"/>
  <c r="BI87" i="1"/>
  <c r="BJ87" i="1"/>
  <c r="BK87" i="1"/>
  <c r="BL87" i="1"/>
  <c r="BM87" i="1"/>
  <c r="BN87" i="1"/>
  <c r="BO87" i="1"/>
  <c r="BP87" i="1"/>
  <c r="BQ87" i="1"/>
  <c r="BR87" i="1"/>
  <c r="BS87" i="1"/>
  <c r="BT87" i="1"/>
  <c r="BU87" i="1"/>
  <c r="BV87" i="1"/>
  <c r="BW87" i="1"/>
  <c r="CN87" i="1"/>
  <c r="CO87" i="1"/>
  <c r="CP87" i="1"/>
  <c r="CQ87" i="1"/>
  <c r="CR87" i="1"/>
  <c r="CS87" i="1"/>
  <c r="CT87" i="1"/>
  <c r="CU87" i="1"/>
  <c r="CV87" i="1"/>
  <c r="CW87" i="1"/>
  <c r="CX87" i="1"/>
  <c r="CY87" i="1"/>
  <c r="CZ87" i="1"/>
  <c r="DA87" i="1"/>
  <c r="DB87" i="1"/>
  <c r="DC87" i="1"/>
  <c r="DD87" i="1"/>
  <c r="DE87" i="1"/>
  <c r="DF87" i="1"/>
  <c r="DG87" i="1"/>
  <c r="DH87" i="1"/>
  <c r="DI87" i="1"/>
  <c r="DJ87" i="1"/>
  <c r="DK87" i="1"/>
  <c r="DL87" i="1"/>
  <c r="DM87" i="1"/>
  <c r="DN87" i="1"/>
  <c r="DO87" i="1"/>
  <c r="DP87" i="1"/>
  <c r="DQ87" i="1"/>
  <c r="DR87" i="1"/>
  <c r="DS87" i="1"/>
  <c r="DT87" i="1"/>
  <c r="DU87" i="1"/>
  <c r="DV87" i="1"/>
  <c r="DW87" i="1"/>
  <c r="DX87" i="1"/>
  <c r="DY87" i="1"/>
  <c r="DZ87" i="1"/>
  <c r="EA87" i="1"/>
  <c r="EB87" i="1"/>
  <c r="EC87" i="1"/>
  <c r="ED87" i="1"/>
  <c r="EE87" i="1"/>
  <c r="EF87" i="1"/>
  <c r="EG87" i="1"/>
  <c r="EH87" i="1"/>
  <c r="EI87" i="1"/>
  <c r="EJ87" i="1"/>
  <c r="EK87" i="1"/>
  <c r="EL87" i="1"/>
  <c r="EM87" i="1"/>
  <c r="EN87" i="1"/>
  <c r="EO87" i="1"/>
  <c r="EP87" i="1"/>
  <c r="EQ87" i="1"/>
  <c r="ER87" i="1"/>
  <c r="ES87" i="1"/>
  <c r="ET87" i="1"/>
  <c r="EU87" i="1"/>
  <c r="EV87" i="1"/>
  <c r="EW87" i="1"/>
  <c r="EX87" i="1"/>
  <c r="EY87" i="1"/>
  <c r="EZ87" i="1"/>
  <c r="FA87" i="1"/>
  <c r="FB87" i="1"/>
  <c r="FC87" i="1"/>
  <c r="FD87" i="1"/>
  <c r="FE87" i="1"/>
  <c r="FF87" i="1"/>
  <c r="FG87" i="1"/>
  <c r="FH87" i="1"/>
  <c r="FI87" i="1"/>
  <c r="FJ87" i="1"/>
  <c r="FK87" i="1"/>
  <c r="FL87" i="1"/>
  <c r="FM87" i="1"/>
  <c r="FN87" i="1"/>
  <c r="FO87" i="1"/>
  <c r="FP87" i="1"/>
  <c r="FQ87" i="1"/>
  <c r="FR87" i="1"/>
  <c r="FS87" i="1"/>
  <c r="FT87" i="1"/>
  <c r="FU87" i="1"/>
  <c r="FV87" i="1"/>
  <c r="FW87" i="1"/>
  <c r="FX87" i="1"/>
  <c r="FY87" i="1"/>
  <c r="FZ87" i="1"/>
  <c r="GA87" i="1"/>
  <c r="GB87" i="1"/>
  <c r="GC87" i="1"/>
  <c r="GD87" i="1"/>
  <c r="GE87" i="1"/>
  <c r="GF87" i="1"/>
  <c r="GG87" i="1"/>
  <c r="GH87" i="1"/>
  <c r="GI87" i="1"/>
  <c r="GJ87" i="1"/>
  <c r="GK87" i="1"/>
  <c r="GL87" i="1"/>
  <c r="GM87" i="1"/>
  <c r="GN87" i="1"/>
  <c r="GO87" i="1"/>
  <c r="GP87" i="1"/>
  <c r="GQ87" i="1"/>
  <c r="GR87" i="1"/>
  <c r="GS87" i="1"/>
  <c r="GT87" i="1"/>
  <c r="GU87" i="1"/>
  <c r="GV87" i="1"/>
  <c r="GW87" i="1"/>
  <c r="GX87" i="1"/>
  <c r="C89" i="1"/>
  <c r="D89" i="1"/>
  <c r="AC89" i="1"/>
  <c r="AE89" i="1"/>
  <c r="CS89" i="1" s="1"/>
  <c r="R89" i="1" s="1"/>
  <c r="AF89" i="1"/>
  <c r="AG89" i="1"/>
  <c r="AH89" i="1"/>
  <c r="AI89" i="1"/>
  <c r="CW89" i="1" s="1"/>
  <c r="V89" i="1" s="1"/>
  <c r="AJ89" i="1"/>
  <c r="CQ89" i="1"/>
  <c r="P89" i="1" s="1"/>
  <c r="CT89" i="1"/>
  <c r="S89" i="1" s="1"/>
  <c r="CU89" i="1"/>
  <c r="T89" i="1" s="1"/>
  <c r="CV89" i="1"/>
  <c r="U89" i="1" s="1"/>
  <c r="CX89" i="1"/>
  <c r="W89" i="1" s="1"/>
  <c r="GL89" i="1"/>
  <c r="GO89" i="1"/>
  <c r="GP89" i="1"/>
  <c r="GV89" i="1"/>
  <c r="HC89" i="1"/>
  <c r="GX89" i="1" s="1"/>
  <c r="I90" i="1"/>
  <c r="AC90" i="1"/>
  <c r="AE90" i="1"/>
  <c r="CS90" i="1" s="1"/>
  <c r="R90" i="1" s="1"/>
  <c r="AF90" i="1"/>
  <c r="AG90" i="1"/>
  <c r="AH90" i="1"/>
  <c r="AI90" i="1"/>
  <c r="CW90" i="1" s="1"/>
  <c r="V90" i="1" s="1"/>
  <c r="AJ90" i="1"/>
  <c r="CQ90" i="1"/>
  <c r="P90" i="1" s="1"/>
  <c r="CT90" i="1"/>
  <c r="S90" i="1" s="1"/>
  <c r="CU90" i="1"/>
  <c r="T90" i="1" s="1"/>
  <c r="CV90" i="1"/>
  <c r="U90" i="1" s="1"/>
  <c r="CX90" i="1"/>
  <c r="W90" i="1" s="1"/>
  <c r="GL90" i="1"/>
  <c r="GO90" i="1"/>
  <c r="GP90" i="1"/>
  <c r="GV90" i="1"/>
  <c r="GX90" i="1"/>
  <c r="HC90" i="1"/>
  <c r="I91" i="1"/>
  <c r="AC91" i="1"/>
  <c r="AB91" i="1" s="1"/>
  <c r="AD91" i="1"/>
  <c r="CR91" i="1" s="1"/>
  <c r="Q91" i="1" s="1"/>
  <c r="AE91" i="1"/>
  <c r="CS91" i="1" s="1"/>
  <c r="R91" i="1" s="1"/>
  <c r="AF91" i="1"/>
  <c r="AG91" i="1"/>
  <c r="AH91" i="1"/>
  <c r="CV91" i="1" s="1"/>
  <c r="U91" i="1" s="1"/>
  <c r="AI91" i="1"/>
  <c r="CW91" i="1" s="1"/>
  <c r="V91" i="1" s="1"/>
  <c r="AJ91" i="1"/>
  <c r="CQ91" i="1"/>
  <c r="P91" i="1" s="1"/>
  <c r="CP91" i="1" s="1"/>
  <c r="O91" i="1" s="1"/>
  <c r="CT91" i="1"/>
  <c r="S91" i="1" s="1"/>
  <c r="CU91" i="1"/>
  <c r="T91" i="1" s="1"/>
  <c r="CX91" i="1"/>
  <c r="W91" i="1" s="1"/>
  <c r="GL91" i="1"/>
  <c r="GO91" i="1"/>
  <c r="GP91" i="1"/>
  <c r="GV91" i="1"/>
  <c r="GX91" i="1"/>
  <c r="HC91" i="1"/>
  <c r="I92" i="1"/>
  <c r="AC92" i="1"/>
  <c r="AB92" i="1" s="1"/>
  <c r="AD92" i="1"/>
  <c r="CR92" i="1" s="1"/>
  <c r="Q92" i="1" s="1"/>
  <c r="AE92" i="1"/>
  <c r="CS92" i="1" s="1"/>
  <c r="R92" i="1" s="1"/>
  <c r="AF92" i="1"/>
  <c r="AG92" i="1"/>
  <c r="AH92" i="1"/>
  <c r="CV92" i="1" s="1"/>
  <c r="U92" i="1" s="1"/>
  <c r="AI92" i="1"/>
  <c r="CW92" i="1" s="1"/>
  <c r="V92" i="1" s="1"/>
  <c r="AJ92" i="1"/>
  <c r="CQ92" i="1"/>
  <c r="P92" i="1" s="1"/>
  <c r="CT92" i="1"/>
  <c r="S92" i="1" s="1"/>
  <c r="CU92" i="1"/>
  <c r="T92" i="1" s="1"/>
  <c r="CX92" i="1"/>
  <c r="W92" i="1" s="1"/>
  <c r="GL92" i="1"/>
  <c r="GN92" i="1"/>
  <c r="GO92" i="1"/>
  <c r="GP92" i="1"/>
  <c r="GV92" i="1"/>
  <c r="HC92" i="1" s="1"/>
  <c r="GX92" i="1" s="1"/>
  <c r="C93" i="1"/>
  <c r="D93" i="1"/>
  <c r="AC93" i="1"/>
  <c r="CQ93" i="1" s="1"/>
  <c r="P93" i="1" s="1"/>
  <c r="AE93" i="1"/>
  <c r="AD93" i="1" s="1"/>
  <c r="AF93" i="1"/>
  <c r="CT93" i="1" s="1"/>
  <c r="S93" i="1" s="1"/>
  <c r="AG93" i="1"/>
  <c r="CU93" i="1" s="1"/>
  <c r="T93" i="1" s="1"/>
  <c r="AH93" i="1"/>
  <c r="AI93" i="1"/>
  <c r="AJ93" i="1"/>
  <c r="CX93" i="1" s="1"/>
  <c r="W93" i="1" s="1"/>
  <c r="CS93" i="1"/>
  <c r="R93" i="1" s="1"/>
  <c r="CV93" i="1"/>
  <c r="U93" i="1" s="1"/>
  <c r="CW93" i="1"/>
  <c r="V93" i="1" s="1"/>
  <c r="GL93" i="1"/>
  <c r="GO93" i="1"/>
  <c r="GP93" i="1"/>
  <c r="GV93" i="1"/>
  <c r="HC93" i="1" s="1"/>
  <c r="GX93" i="1" s="1"/>
  <c r="I94" i="1"/>
  <c r="AC94" i="1"/>
  <c r="AB94" i="1" s="1"/>
  <c r="AE94" i="1"/>
  <c r="AD94" i="1" s="1"/>
  <c r="AF94" i="1"/>
  <c r="CT94" i="1" s="1"/>
  <c r="S94" i="1" s="1"/>
  <c r="AG94" i="1"/>
  <c r="AH94" i="1"/>
  <c r="CV94" i="1" s="1"/>
  <c r="U94" i="1" s="1"/>
  <c r="AI94" i="1"/>
  <c r="AJ94" i="1"/>
  <c r="CX94" i="1" s="1"/>
  <c r="W94" i="1" s="1"/>
  <c r="CQ94" i="1"/>
  <c r="P94" i="1" s="1"/>
  <c r="CR94" i="1"/>
  <c r="CS94" i="1"/>
  <c r="R94" i="1" s="1"/>
  <c r="CU94" i="1"/>
  <c r="T94" i="1" s="1"/>
  <c r="CW94" i="1"/>
  <c r="V94" i="1" s="1"/>
  <c r="GL94" i="1"/>
  <c r="GO94" i="1"/>
  <c r="GP94" i="1"/>
  <c r="GV94" i="1"/>
  <c r="GX94" i="1"/>
  <c r="HC94" i="1"/>
  <c r="I95" i="1"/>
  <c r="AC95" i="1"/>
  <c r="AD95" i="1"/>
  <c r="CR95" i="1" s="1"/>
  <c r="Q95" i="1" s="1"/>
  <c r="AE95" i="1"/>
  <c r="AF95" i="1"/>
  <c r="CT95" i="1" s="1"/>
  <c r="S95" i="1" s="1"/>
  <c r="AG95" i="1"/>
  <c r="AH95" i="1"/>
  <c r="CV95" i="1" s="1"/>
  <c r="U95" i="1" s="1"/>
  <c r="AI95" i="1"/>
  <c r="AJ95" i="1"/>
  <c r="CX95" i="1" s="1"/>
  <c r="W95" i="1" s="1"/>
  <c r="CQ95" i="1"/>
  <c r="P95" i="1" s="1"/>
  <c r="CS95" i="1"/>
  <c r="R95" i="1" s="1"/>
  <c r="CU95" i="1"/>
  <c r="T95" i="1" s="1"/>
  <c r="CW95" i="1"/>
  <c r="V95" i="1" s="1"/>
  <c r="GL95" i="1"/>
  <c r="GO95" i="1"/>
  <c r="GP95" i="1"/>
  <c r="GV95" i="1"/>
  <c r="GX95" i="1"/>
  <c r="HC95" i="1"/>
  <c r="I96" i="1"/>
  <c r="AC96" i="1"/>
  <c r="AD96" i="1"/>
  <c r="CR96" i="1" s="1"/>
  <c r="Q96" i="1" s="1"/>
  <c r="AE96" i="1"/>
  <c r="AF96" i="1"/>
  <c r="CT96" i="1" s="1"/>
  <c r="S96" i="1" s="1"/>
  <c r="AG96" i="1"/>
  <c r="AH96" i="1"/>
  <c r="CV96" i="1" s="1"/>
  <c r="U96" i="1" s="1"/>
  <c r="AI96" i="1"/>
  <c r="AJ96" i="1"/>
  <c r="CX96" i="1" s="1"/>
  <c r="W96" i="1" s="1"/>
  <c r="CQ96" i="1"/>
  <c r="P96" i="1" s="1"/>
  <c r="CS96" i="1"/>
  <c r="R96" i="1" s="1"/>
  <c r="CU96" i="1"/>
  <c r="T96" i="1" s="1"/>
  <c r="CW96" i="1"/>
  <c r="V96" i="1" s="1"/>
  <c r="GL96" i="1"/>
  <c r="GO96" i="1"/>
  <c r="GP96" i="1"/>
  <c r="GV96" i="1"/>
  <c r="GX96" i="1"/>
  <c r="HC96" i="1"/>
  <c r="I97" i="1"/>
  <c r="AC97" i="1"/>
  <c r="AD97" i="1"/>
  <c r="CR97" i="1" s="1"/>
  <c r="Q97" i="1" s="1"/>
  <c r="AE97" i="1"/>
  <c r="AF97" i="1"/>
  <c r="CT97" i="1" s="1"/>
  <c r="S97" i="1" s="1"/>
  <c r="AG97" i="1"/>
  <c r="AH97" i="1"/>
  <c r="CV97" i="1" s="1"/>
  <c r="U97" i="1" s="1"/>
  <c r="AI97" i="1"/>
  <c r="AJ97" i="1"/>
  <c r="CX97" i="1" s="1"/>
  <c r="W97" i="1" s="1"/>
  <c r="CQ97" i="1"/>
  <c r="P97" i="1" s="1"/>
  <c r="CP97" i="1" s="1"/>
  <c r="O97" i="1" s="1"/>
  <c r="CS97" i="1"/>
  <c r="R97" i="1" s="1"/>
  <c r="CU97" i="1"/>
  <c r="T97" i="1" s="1"/>
  <c r="CW97" i="1"/>
  <c r="V97" i="1" s="1"/>
  <c r="GL97" i="1"/>
  <c r="GO97" i="1"/>
  <c r="GP97" i="1"/>
  <c r="GV97" i="1"/>
  <c r="GX97" i="1"/>
  <c r="HC97" i="1"/>
  <c r="C98" i="1"/>
  <c r="D98" i="1"/>
  <c r="AC98" i="1"/>
  <c r="CQ98" i="1" s="1"/>
  <c r="P98" i="1" s="1"/>
  <c r="CP98" i="1" s="1"/>
  <c r="O98" i="1" s="1"/>
  <c r="AE98" i="1"/>
  <c r="AD98" i="1" s="1"/>
  <c r="CR98" i="1" s="1"/>
  <c r="Q98" i="1" s="1"/>
  <c r="AF98" i="1"/>
  <c r="AG98" i="1"/>
  <c r="CU98" i="1" s="1"/>
  <c r="T98" i="1" s="1"/>
  <c r="AH98" i="1"/>
  <c r="AI98" i="1"/>
  <c r="CW98" i="1" s="1"/>
  <c r="V98" i="1" s="1"/>
  <c r="AJ98" i="1"/>
  <c r="CT98" i="1"/>
  <c r="S98" i="1" s="1"/>
  <c r="CV98" i="1"/>
  <c r="U98" i="1" s="1"/>
  <c r="CX98" i="1"/>
  <c r="W98" i="1" s="1"/>
  <c r="GL98" i="1"/>
  <c r="GO98" i="1"/>
  <c r="CC101" i="1" s="1"/>
  <c r="GP98" i="1"/>
  <c r="GV98" i="1"/>
  <c r="HC98" i="1" s="1"/>
  <c r="GX98" i="1" s="1"/>
  <c r="I99" i="1"/>
  <c r="AC99" i="1"/>
  <c r="CQ99" i="1" s="1"/>
  <c r="P99" i="1" s="1"/>
  <c r="AE99" i="1"/>
  <c r="AD99" i="1" s="1"/>
  <c r="CR99" i="1" s="1"/>
  <c r="Q99" i="1" s="1"/>
  <c r="AF99" i="1"/>
  <c r="AG99" i="1"/>
  <c r="CU99" i="1" s="1"/>
  <c r="T99" i="1" s="1"/>
  <c r="AH99" i="1"/>
  <c r="AI99" i="1"/>
  <c r="CW99" i="1" s="1"/>
  <c r="V99" i="1" s="1"/>
  <c r="AJ99" i="1"/>
  <c r="CT99" i="1"/>
  <c r="S99" i="1" s="1"/>
  <c r="CV99" i="1"/>
  <c r="U99" i="1" s="1"/>
  <c r="CX99" i="1"/>
  <c r="W99" i="1" s="1"/>
  <c r="GL99" i="1"/>
  <c r="GO99" i="1"/>
  <c r="GP99" i="1"/>
  <c r="GV99" i="1"/>
  <c r="HC99" i="1" s="1"/>
  <c r="GX99" i="1" s="1"/>
  <c r="B101" i="1"/>
  <c r="B87" i="1" s="1"/>
  <c r="C101" i="1"/>
  <c r="C87" i="1" s="1"/>
  <c r="D101" i="1"/>
  <c r="D87" i="1" s="1"/>
  <c r="F101" i="1"/>
  <c r="F87" i="1" s="1"/>
  <c r="G101" i="1"/>
  <c r="G87" i="1" s="1"/>
  <c r="BX101" i="1"/>
  <c r="BX87" i="1" s="1"/>
  <c r="BZ101" i="1"/>
  <c r="BZ87" i="1" s="1"/>
  <c r="CD101" i="1"/>
  <c r="CD87" i="1" s="1"/>
  <c r="CK101" i="1"/>
  <c r="CK87" i="1" s="1"/>
  <c r="CL101" i="1"/>
  <c r="CL87" i="1" s="1"/>
  <c r="CM101" i="1"/>
  <c r="CM87" i="1" s="1"/>
  <c r="D131" i="1"/>
  <c r="D133" i="1"/>
  <c r="E133" i="1"/>
  <c r="Z133" i="1"/>
  <c r="AA133" i="1"/>
  <c r="AM133" i="1"/>
  <c r="AN133" i="1"/>
  <c r="BE133" i="1"/>
  <c r="BF133" i="1"/>
  <c r="BG133" i="1"/>
  <c r="BH133" i="1"/>
  <c r="BI133" i="1"/>
  <c r="BJ133" i="1"/>
  <c r="BK133" i="1"/>
  <c r="BL133" i="1"/>
  <c r="BM133" i="1"/>
  <c r="BN133" i="1"/>
  <c r="BO133" i="1"/>
  <c r="BP133" i="1"/>
  <c r="BQ133" i="1"/>
  <c r="BR133" i="1"/>
  <c r="BS133" i="1"/>
  <c r="BT133" i="1"/>
  <c r="BU133" i="1"/>
  <c r="BV133" i="1"/>
  <c r="BW133" i="1"/>
  <c r="CM133" i="1"/>
  <c r="CN133" i="1"/>
  <c r="CO133" i="1"/>
  <c r="CP133" i="1"/>
  <c r="CQ133" i="1"/>
  <c r="CR133" i="1"/>
  <c r="CS133" i="1"/>
  <c r="CT133" i="1"/>
  <c r="CU133" i="1"/>
  <c r="CV133" i="1"/>
  <c r="CW133" i="1"/>
  <c r="CX133" i="1"/>
  <c r="CY133" i="1"/>
  <c r="CZ133" i="1"/>
  <c r="DA133" i="1"/>
  <c r="DB133" i="1"/>
  <c r="DC133" i="1"/>
  <c r="DD133" i="1"/>
  <c r="DE133" i="1"/>
  <c r="DF133" i="1"/>
  <c r="DG133" i="1"/>
  <c r="DH133" i="1"/>
  <c r="DI133" i="1"/>
  <c r="DJ133" i="1"/>
  <c r="DK133" i="1"/>
  <c r="DL133" i="1"/>
  <c r="DM133" i="1"/>
  <c r="DN133" i="1"/>
  <c r="DO133" i="1"/>
  <c r="DP133" i="1"/>
  <c r="DQ133" i="1"/>
  <c r="DR133" i="1"/>
  <c r="DS133" i="1"/>
  <c r="DT133" i="1"/>
  <c r="DU133" i="1"/>
  <c r="DV133" i="1"/>
  <c r="DW133" i="1"/>
  <c r="DX133" i="1"/>
  <c r="DY133" i="1"/>
  <c r="DZ133" i="1"/>
  <c r="EA133" i="1"/>
  <c r="EB133" i="1"/>
  <c r="EC133" i="1"/>
  <c r="ED133" i="1"/>
  <c r="EE133" i="1"/>
  <c r="EF133" i="1"/>
  <c r="EG133" i="1"/>
  <c r="EH133" i="1"/>
  <c r="EI133" i="1"/>
  <c r="EJ133" i="1"/>
  <c r="EK133" i="1"/>
  <c r="EL133" i="1"/>
  <c r="EM133" i="1"/>
  <c r="EN133" i="1"/>
  <c r="EO133" i="1"/>
  <c r="EP133" i="1"/>
  <c r="EQ133" i="1"/>
  <c r="ER133" i="1"/>
  <c r="ES133" i="1"/>
  <c r="ET133" i="1"/>
  <c r="EU133" i="1"/>
  <c r="EV133" i="1"/>
  <c r="EW133" i="1"/>
  <c r="EX133" i="1"/>
  <c r="EY133" i="1"/>
  <c r="EZ133" i="1"/>
  <c r="FA133" i="1"/>
  <c r="FB133" i="1"/>
  <c r="FC133" i="1"/>
  <c r="FD133" i="1"/>
  <c r="FE133" i="1"/>
  <c r="FF133" i="1"/>
  <c r="FG133" i="1"/>
  <c r="FH133" i="1"/>
  <c r="FI133" i="1"/>
  <c r="FJ133" i="1"/>
  <c r="FK133" i="1"/>
  <c r="FL133" i="1"/>
  <c r="FM133" i="1"/>
  <c r="FN133" i="1"/>
  <c r="FO133" i="1"/>
  <c r="FP133" i="1"/>
  <c r="FQ133" i="1"/>
  <c r="FR133" i="1"/>
  <c r="FS133" i="1"/>
  <c r="FT133" i="1"/>
  <c r="FU133" i="1"/>
  <c r="FV133" i="1"/>
  <c r="FW133" i="1"/>
  <c r="FX133" i="1"/>
  <c r="FY133" i="1"/>
  <c r="FZ133" i="1"/>
  <c r="GA133" i="1"/>
  <c r="GB133" i="1"/>
  <c r="GC133" i="1"/>
  <c r="GD133" i="1"/>
  <c r="GE133" i="1"/>
  <c r="GF133" i="1"/>
  <c r="GG133" i="1"/>
  <c r="GH133" i="1"/>
  <c r="GI133" i="1"/>
  <c r="GJ133" i="1"/>
  <c r="GK133" i="1"/>
  <c r="GL133" i="1"/>
  <c r="GM133" i="1"/>
  <c r="GN133" i="1"/>
  <c r="GO133" i="1"/>
  <c r="GP133" i="1"/>
  <c r="GQ133" i="1"/>
  <c r="GR133" i="1"/>
  <c r="GS133" i="1"/>
  <c r="GT133" i="1"/>
  <c r="GU133" i="1"/>
  <c r="GV133" i="1"/>
  <c r="GW133" i="1"/>
  <c r="GX133" i="1"/>
  <c r="C135" i="1"/>
  <c r="D135" i="1"/>
  <c r="S135" i="1"/>
  <c r="W135" i="1"/>
  <c r="AC135" i="1"/>
  <c r="AE135" i="1"/>
  <c r="AF135" i="1"/>
  <c r="AG135" i="1"/>
  <c r="CU135" i="1" s="1"/>
  <c r="T135" i="1" s="1"/>
  <c r="AH135" i="1"/>
  <c r="AI135" i="1"/>
  <c r="CW135" i="1" s="1"/>
  <c r="V135" i="1" s="1"/>
  <c r="AJ135" i="1"/>
  <c r="CT135" i="1"/>
  <c r="CV135" i="1"/>
  <c r="U135" i="1" s="1"/>
  <c r="CX135" i="1"/>
  <c r="GL135" i="1"/>
  <c r="GO135" i="1"/>
  <c r="GP135" i="1"/>
  <c r="GV135" i="1"/>
  <c r="HC135" i="1"/>
  <c r="GX135" i="1" s="1"/>
  <c r="I136" i="1"/>
  <c r="S136" i="1"/>
  <c r="W136" i="1"/>
  <c r="AC136" i="1"/>
  <c r="AE136" i="1"/>
  <c r="AF136" i="1"/>
  <c r="AG136" i="1"/>
  <c r="CU136" i="1" s="1"/>
  <c r="T136" i="1" s="1"/>
  <c r="AH136" i="1"/>
  <c r="AI136" i="1"/>
  <c r="CW136" i="1" s="1"/>
  <c r="V136" i="1" s="1"/>
  <c r="AJ136" i="1"/>
  <c r="CT136" i="1"/>
  <c r="CV136" i="1"/>
  <c r="U136" i="1" s="1"/>
  <c r="CX136" i="1"/>
  <c r="GL136" i="1"/>
  <c r="GO136" i="1"/>
  <c r="GP136" i="1"/>
  <c r="GV136" i="1"/>
  <c r="HC136" i="1"/>
  <c r="GX136" i="1" s="1"/>
  <c r="I137" i="1"/>
  <c r="S137" i="1"/>
  <c r="W137" i="1"/>
  <c r="AC137" i="1"/>
  <c r="AE137" i="1"/>
  <c r="AF137" i="1"/>
  <c r="AG137" i="1"/>
  <c r="CU137" i="1" s="1"/>
  <c r="T137" i="1" s="1"/>
  <c r="AH137" i="1"/>
  <c r="AI137" i="1"/>
  <c r="CW137" i="1" s="1"/>
  <c r="V137" i="1" s="1"/>
  <c r="AJ137" i="1"/>
  <c r="CT137" i="1"/>
  <c r="CV137" i="1"/>
  <c r="U137" i="1" s="1"/>
  <c r="CX137" i="1"/>
  <c r="GL137" i="1"/>
  <c r="GO137" i="1"/>
  <c r="GP137" i="1"/>
  <c r="GV137" i="1"/>
  <c r="HC137" i="1"/>
  <c r="GX137" i="1" s="1"/>
  <c r="I138" i="1"/>
  <c r="S138" i="1"/>
  <c r="W138" i="1"/>
  <c r="AC138" i="1"/>
  <c r="AE138" i="1"/>
  <c r="AF138" i="1"/>
  <c r="AG138" i="1"/>
  <c r="CU138" i="1" s="1"/>
  <c r="T138" i="1" s="1"/>
  <c r="AH138" i="1"/>
  <c r="AI138" i="1"/>
  <c r="CW138" i="1" s="1"/>
  <c r="V138" i="1" s="1"/>
  <c r="AJ138" i="1"/>
  <c r="CT138" i="1"/>
  <c r="CV138" i="1"/>
  <c r="U138" i="1" s="1"/>
  <c r="CX138" i="1"/>
  <c r="GL138" i="1"/>
  <c r="GO138" i="1"/>
  <c r="GP138" i="1"/>
  <c r="GV138" i="1"/>
  <c r="HC138" i="1"/>
  <c r="GX138" i="1" s="1"/>
  <c r="C139" i="1"/>
  <c r="D139" i="1"/>
  <c r="V139" i="1"/>
  <c r="AC139" i="1"/>
  <c r="AD139" i="1"/>
  <c r="CR139" i="1" s="1"/>
  <c r="Q139" i="1" s="1"/>
  <c r="AE139" i="1"/>
  <c r="AF139" i="1"/>
  <c r="CT139" i="1" s="1"/>
  <c r="S139" i="1" s="1"/>
  <c r="AG139" i="1"/>
  <c r="AH139" i="1"/>
  <c r="CV139" i="1" s="1"/>
  <c r="U139" i="1" s="1"/>
  <c r="AI139" i="1"/>
  <c r="AJ139" i="1"/>
  <c r="CX139" i="1" s="1"/>
  <c r="W139" i="1" s="1"/>
  <c r="CQ139" i="1"/>
  <c r="P139" i="1" s="1"/>
  <c r="CP139" i="1" s="1"/>
  <c r="O139" i="1" s="1"/>
  <c r="CS139" i="1"/>
  <c r="R139" i="1" s="1"/>
  <c r="CU139" i="1"/>
  <c r="T139" i="1" s="1"/>
  <c r="CW139" i="1"/>
  <c r="GL139" i="1"/>
  <c r="GO139" i="1"/>
  <c r="GP139" i="1"/>
  <c r="GV139" i="1"/>
  <c r="HC139" i="1" s="1"/>
  <c r="GX139" i="1" s="1"/>
  <c r="C140" i="1"/>
  <c r="D140" i="1"/>
  <c r="S140" i="1"/>
  <c r="W140" i="1"/>
  <c r="AC140" i="1"/>
  <c r="AE140" i="1"/>
  <c r="AF140" i="1"/>
  <c r="AG140" i="1"/>
  <c r="CU140" i="1" s="1"/>
  <c r="T140" i="1" s="1"/>
  <c r="AH140" i="1"/>
  <c r="AI140" i="1"/>
  <c r="CW140" i="1" s="1"/>
  <c r="V140" i="1" s="1"/>
  <c r="AJ140" i="1"/>
  <c r="CT140" i="1"/>
  <c r="CV140" i="1"/>
  <c r="U140" i="1" s="1"/>
  <c r="CX140" i="1"/>
  <c r="GL140" i="1"/>
  <c r="GO140" i="1"/>
  <c r="GP140" i="1"/>
  <c r="GV140" i="1"/>
  <c r="HC140" i="1"/>
  <c r="GX140" i="1" s="1"/>
  <c r="I141" i="1"/>
  <c r="S141" i="1"/>
  <c r="W141" i="1"/>
  <c r="AC141" i="1"/>
  <c r="AE141" i="1"/>
  <c r="AF141" i="1"/>
  <c r="AG141" i="1"/>
  <c r="CU141" i="1" s="1"/>
  <c r="T141" i="1" s="1"/>
  <c r="AH141" i="1"/>
  <c r="AI141" i="1"/>
  <c r="CW141" i="1" s="1"/>
  <c r="V141" i="1" s="1"/>
  <c r="AJ141" i="1"/>
  <c r="CT141" i="1"/>
  <c r="CV141" i="1"/>
  <c r="U141" i="1" s="1"/>
  <c r="CX141" i="1"/>
  <c r="GL141" i="1"/>
  <c r="GO141" i="1"/>
  <c r="GP141" i="1"/>
  <c r="GV141" i="1"/>
  <c r="HC141" i="1"/>
  <c r="GX141" i="1" s="1"/>
  <c r="I142" i="1"/>
  <c r="S142" i="1"/>
  <c r="W142" i="1"/>
  <c r="AC142" i="1"/>
  <c r="AE142" i="1"/>
  <c r="AF142" i="1"/>
  <c r="AG142" i="1"/>
  <c r="CU142" i="1" s="1"/>
  <c r="T142" i="1" s="1"/>
  <c r="AH142" i="1"/>
  <c r="AI142" i="1"/>
  <c r="CW142" i="1" s="1"/>
  <c r="V142" i="1" s="1"/>
  <c r="AJ142" i="1"/>
  <c r="CT142" i="1"/>
  <c r="CV142" i="1"/>
  <c r="U142" i="1" s="1"/>
  <c r="CX142" i="1"/>
  <c r="GL142" i="1"/>
  <c r="GO142" i="1"/>
  <c r="GP142" i="1"/>
  <c r="GV142" i="1"/>
  <c r="HC142" i="1"/>
  <c r="GX142" i="1" s="1"/>
  <c r="I143" i="1"/>
  <c r="S143" i="1"/>
  <c r="W143" i="1"/>
  <c r="AC143" i="1"/>
  <c r="AE143" i="1"/>
  <c r="AF143" i="1"/>
  <c r="AG143" i="1"/>
  <c r="CU143" i="1" s="1"/>
  <c r="T143" i="1" s="1"/>
  <c r="AH143" i="1"/>
  <c r="AI143" i="1"/>
  <c r="CW143" i="1" s="1"/>
  <c r="V143" i="1" s="1"/>
  <c r="AJ143" i="1"/>
  <c r="CT143" i="1"/>
  <c r="CV143" i="1"/>
  <c r="U143" i="1" s="1"/>
  <c r="CX143" i="1"/>
  <c r="GL143" i="1"/>
  <c r="GO143" i="1"/>
  <c r="GP143" i="1"/>
  <c r="GV143" i="1"/>
  <c r="HC143" i="1"/>
  <c r="GX143" i="1" s="1"/>
  <c r="I144" i="1"/>
  <c r="S144" i="1"/>
  <c r="W144" i="1"/>
  <c r="AC144" i="1"/>
  <c r="AE144" i="1"/>
  <c r="AF144" i="1"/>
  <c r="AG144" i="1"/>
  <c r="CU144" i="1" s="1"/>
  <c r="T144" i="1" s="1"/>
  <c r="AH144" i="1"/>
  <c r="AI144" i="1"/>
  <c r="CW144" i="1" s="1"/>
  <c r="V144" i="1" s="1"/>
  <c r="AJ144" i="1"/>
  <c r="CT144" i="1"/>
  <c r="CV144" i="1"/>
  <c r="U144" i="1" s="1"/>
  <c r="CX144" i="1"/>
  <c r="GL144" i="1"/>
  <c r="GO144" i="1"/>
  <c r="GP144" i="1"/>
  <c r="GV144" i="1"/>
  <c r="HC144" i="1"/>
  <c r="GX144" i="1" s="1"/>
  <c r="C145" i="1"/>
  <c r="D145" i="1"/>
  <c r="AC145" i="1"/>
  <c r="AD145" i="1"/>
  <c r="CR145" i="1" s="1"/>
  <c r="Q145" i="1" s="1"/>
  <c r="AE145" i="1"/>
  <c r="AF145" i="1"/>
  <c r="CT145" i="1" s="1"/>
  <c r="S145" i="1" s="1"/>
  <c r="AG145" i="1"/>
  <c r="AH145" i="1"/>
  <c r="CV145" i="1" s="1"/>
  <c r="U145" i="1" s="1"/>
  <c r="AI145" i="1"/>
  <c r="AJ145" i="1"/>
  <c r="CX145" i="1" s="1"/>
  <c r="W145" i="1" s="1"/>
  <c r="CQ145" i="1"/>
  <c r="P145" i="1" s="1"/>
  <c r="CP145" i="1" s="1"/>
  <c r="O145" i="1" s="1"/>
  <c r="CS145" i="1"/>
  <c r="R145" i="1" s="1"/>
  <c r="CU145" i="1"/>
  <c r="T145" i="1" s="1"/>
  <c r="CW145" i="1"/>
  <c r="V145" i="1" s="1"/>
  <c r="GL145" i="1"/>
  <c r="GO145" i="1"/>
  <c r="GP145" i="1"/>
  <c r="GV145" i="1"/>
  <c r="HC145" i="1" s="1"/>
  <c r="GX145" i="1" s="1"/>
  <c r="C146" i="1"/>
  <c r="D146" i="1"/>
  <c r="S146" i="1"/>
  <c r="W146" i="1"/>
  <c r="AC146" i="1"/>
  <c r="AE146" i="1"/>
  <c r="AF146" i="1"/>
  <c r="AG146" i="1"/>
  <c r="CU146" i="1" s="1"/>
  <c r="T146" i="1" s="1"/>
  <c r="AH146" i="1"/>
  <c r="AI146" i="1"/>
  <c r="CW146" i="1" s="1"/>
  <c r="V146" i="1" s="1"/>
  <c r="AJ146" i="1"/>
  <c r="CT146" i="1"/>
  <c r="CV146" i="1"/>
  <c r="U146" i="1" s="1"/>
  <c r="CX146" i="1"/>
  <c r="GL146" i="1"/>
  <c r="GO146" i="1"/>
  <c r="GP146" i="1"/>
  <c r="GV146" i="1"/>
  <c r="HC146" i="1"/>
  <c r="GX146" i="1" s="1"/>
  <c r="I147" i="1"/>
  <c r="AC147" i="1"/>
  <c r="AB147" i="1" s="1"/>
  <c r="AE147" i="1"/>
  <c r="AD147" i="1" s="1"/>
  <c r="AF147" i="1"/>
  <c r="CT147" i="1" s="1"/>
  <c r="S147" i="1" s="1"/>
  <c r="AG147" i="1"/>
  <c r="AH147" i="1"/>
  <c r="AI147" i="1"/>
  <c r="AJ147" i="1"/>
  <c r="CX147" i="1" s="1"/>
  <c r="W147" i="1" s="1"/>
  <c r="CR147" i="1"/>
  <c r="Q147" i="1" s="1"/>
  <c r="CS147" i="1"/>
  <c r="R147" i="1" s="1"/>
  <c r="CU147" i="1"/>
  <c r="T147" i="1" s="1"/>
  <c r="CV147" i="1"/>
  <c r="U147" i="1" s="1"/>
  <c r="CW147" i="1"/>
  <c r="V147" i="1" s="1"/>
  <c r="GL147" i="1"/>
  <c r="GO147" i="1"/>
  <c r="GP147" i="1"/>
  <c r="GV147" i="1"/>
  <c r="GX147" i="1"/>
  <c r="HC147" i="1"/>
  <c r="C148" i="1"/>
  <c r="D148" i="1"/>
  <c r="AC148" i="1"/>
  <c r="CQ148" i="1" s="1"/>
  <c r="P148" i="1" s="1"/>
  <c r="AE148" i="1"/>
  <c r="AD148" i="1" s="1"/>
  <c r="CR148" i="1" s="1"/>
  <c r="Q148" i="1" s="1"/>
  <c r="AF148" i="1"/>
  <c r="AG148" i="1"/>
  <c r="CU148" i="1" s="1"/>
  <c r="T148" i="1" s="1"/>
  <c r="AH148" i="1"/>
  <c r="AI148" i="1"/>
  <c r="CW148" i="1" s="1"/>
  <c r="V148" i="1" s="1"/>
  <c r="AJ148" i="1"/>
  <c r="CT148" i="1"/>
  <c r="S148" i="1" s="1"/>
  <c r="CV148" i="1"/>
  <c r="U148" i="1" s="1"/>
  <c r="CX148" i="1"/>
  <c r="W148" i="1" s="1"/>
  <c r="GL148" i="1"/>
  <c r="GO148" i="1"/>
  <c r="CC151" i="1" s="1"/>
  <c r="GP148" i="1"/>
  <c r="GV148" i="1"/>
  <c r="HC148" i="1" s="1"/>
  <c r="GX148" i="1" s="1"/>
  <c r="I149" i="1"/>
  <c r="AC149" i="1"/>
  <c r="CQ149" i="1" s="1"/>
  <c r="P149" i="1" s="1"/>
  <c r="CP149" i="1" s="1"/>
  <c r="O149" i="1" s="1"/>
  <c r="AE149" i="1"/>
  <c r="AD149" i="1" s="1"/>
  <c r="CR149" i="1" s="1"/>
  <c r="Q149" i="1" s="1"/>
  <c r="AF149" i="1"/>
  <c r="AG149" i="1"/>
  <c r="CU149" i="1" s="1"/>
  <c r="T149" i="1" s="1"/>
  <c r="AH149" i="1"/>
  <c r="AI149" i="1"/>
  <c r="CW149" i="1" s="1"/>
  <c r="V149" i="1" s="1"/>
  <c r="AJ149" i="1"/>
  <c r="CT149" i="1"/>
  <c r="S149" i="1" s="1"/>
  <c r="CV149" i="1"/>
  <c r="U149" i="1" s="1"/>
  <c r="CX149" i="1"/>
  <c r="W149" i="1" s="1"/>
  <c r="GL149" i="1"/>
  <c r="GO149" i="1"/>
  <c r="GP149" i="1"/>
  <c r="GV149" i="1"/>
  <c r="HC149" i="1" s="1"/>
  <c r="GX149" i="1" s="1"/>
  <c r="B151" i="1"/>
  <c r="B133" i="1" s="1"/>
  <c r="C151" i="1"/>
  <c r="C133" i="1" s="1"/>
  <c r="D151" i="1"/>
  <c r="F151" i="1"/>
  <c r="F133" i="1" s="1"/>
  <c r="G151" i="1"/>
  <c r="G133" i="1" s="1"/>
  <c r="BX151" i="1"/>
  <c r="BX133" i="1" s="1"/>
  <c r="BY151" i="1"/>
  <c r="BY133" i="1" s="1"/>
  <c r="BZ151" i="1"/>
  <c r="BZ133" i="1" s="1"/>
  <c r="CD151" i="1"/>
  <c r="CD133" i="1" s="1"/>
  <c r="CK151" i="1"/>
  <c r="CK133" i="1" s="1"/>
  <c r="CL151" i="1"/>
  <c r="CL133" i="1" s="1"/>
  <c r="CM151" i="1"/>
  <c r="BD151" i="1" s="1"/>
  <c r="B181" i="1"/>
  <c r="B22" i="1" s="1"/>
  <c r="C181" i="1"/>
  <c r="C22" i="1" s="1"/>
  <c r="D181" i="1"/>
  <c r="D22" i="1" s="1"/>
  <c r="F181" i="1"/>
  <c r="F22" i="1" s="1"/>
  <c r="G181" i="1"/>
  <c r="G22" i="1" s="1"/>
  <c r="B211" i="1"/>
  <c r="B18" i="1" s="1"/>
  <c r="C211" i="1"/>
  <c r="C18" i="1" s="1"/>
  <c r="D211" i="1"/>
  <c r="D18" i="1" s="1"/>
  <c r="F211" i="1"/>
  <c r="F18" i="1" s="1"/>
  <c r="G211" i="1"/>
  <c r="G18" i="1" s="1"/>
  <c r="F12" i="6"/>
  <c r="G12" i="6"/>
  <c r="CC133" i="1" l="1"/>
  <c r="AT151" i="1"/>
  <c r="CZ147" i="1"/>
  <c r="Y147" i="1" s="1"/>
  <c r="CY147" i="1"/>
  <c r="X147" i="1" s="1"/>
  <c r="CJ151" i="1"/>
  <c r="AJ151" i="1"/>
  <c r="AG151" i="1"/>
  <c r="AF151" i="1"/>
  <c r="BD133" i="1"/>
  <c r="F176" i="1"/>
  <c r="CP148" i="1"/>
  <c r="O148" i="1" s="1"/>
  <c r="AI151" i="1"/>
  <c r="CY145" i="1"/>
  <c r="X145" i="1" s="1"/>
  <c r="GM145" i="1" s="1"/>
  <c r="GN145" i="1" s="1"/>
  <c r="AH151" i="1"/>
  <c r="AU151" i="1"/>
  <c r="AQ151" i="1"/>
  <c r="CQ147" i="1"/>
  <c r="P147" i="1" s="1"/>
  <c r="CP147" i="1" s="1"/>
  <c r="O147" i="1" s="1"/>
  <c r="GM147" i="1" s="1"/>
  <c r="GN147" i="1" s="1"/>
  <c r="CZ139" i="1"/>
  <c r="Y139" i="1" s="1"/>
  <c r="CG151" i="1"/>
  <c r="BB151" i="1"/>
  <c r="AP151" i="1"/>
  <c r="CS149" i="1"/>
  <c r="R149" i="1" s="1"/>
  <c r="CY149" i="1" s="1"/>
  <c r="X149" i="1" s="1"/>
  <c r="AB149" i="1"/>
  <c r="CS148" i="1"/>
  <c r="R148" i="1" s="1"/>
  <c r="CZ148" i="1" s="1"/>
  <c r="Y148" i="1" s="1"/>
  <c r="AB148" i="1"/>
  <c r="CS146" i="1"/>
  <c r="R146" i="1" s="1"/>
  <c r="CZ146" i="1" s="1"/>
  <c r="Y146" i="1" s="1"/>
  <c r="AD146" i="1"/>
  <c r="CR146" i="1" s="1"/>
  <c r="Q146" i="1" s="1"/>
  <c r="AD143" i="1"/>
  <c r="CR143" i="1" s="1"/>
  <c r="Q143" i="1" s="1"/>
  <c r="CS143" i="1"/>
  <c r="R143" i="1" s="1"/>
  <c r="CZ143" i="1" s="1"/>
  <c r="Y143" i="1" s="1"/>
  <c r="AD141" i="1"/>
  <c r="CR141" i="1" s="1"/>
  <c r="Q141" i="1" s="1"/>
  <c r="CS141" i="1"/>
  <c r="R141" i="1" s="1"/>
  <c r="CZ141" i="1" s="1"/>
  <c r="Y141" i="1" s="1"/>
  <c r="CS138" i="1"/>
  <c r="R138" i="1" s="1"/>
  <c r="CZ138" i="1" s="1"/>
  <c r="Y138" i="1" s="1"/>
  <c r="AD138" i="1"/>
  <c r="CR138" i="1" s="1"/>
  <c r="Q138" i="1" s="1"/>
  <c r="CS136" i="1"/>
  <c r="R136" i="1" s="1"/>
  <c r="CZ136" i="1" s="1"/>
  <c r="Y136" i="1" s="1"/>
  <c r="AD136" i="1"/>
  <c r="CR136" i="1" s="1"/>
  <c r="Q136" i="1" s="1"/>
  <c r="CJ101" i="1"/>
  <c r="CP96" i="1"/>
  <c r="O96" i="1" s="1"/>
  <c r="CY95" i="1"/>
  <c r="X95" i="1" s="1"/>
  <c r="CZ95" i="1"/>
  <c r="Y95" i="1" s="1"/>
  <c r="CY94" i="1"/>
  <c r="X94" i="1" s="1"/>
  <c r="CZ94" i="1"/>
  <c r="Y94" i="1" s="1"/>
  <c r="AO151" i="1"/>
  <c r="CY146" i="1"/>
  <c r="X146" i="1" s="1"/>
  <c r="CQ143" i="1"/>
  <c r="P143" i="1" s="1"/>
  <c r="CP143" i="1" s="1"/>
  <c r="O143" i="1" s="1"/>
  <c r="AB143" i="1"/>
  <c r="CQ141" i="1"/>
  <c r="P141" i="1" s="1"/>
  <c r="CP141" i="1" s="1"/>
  <c r="O141" i="1" s="1"/>
  <c r="AB141" i="1"/>
  <c r="AB138" i="1"/>
  <c r="CQ138" i="1"/>
  <c r="P138" i="1" s="1"/>
  <c r="CP138" i="1" s="1"/>
  <c r="O138" i="1" s="1"/>
  <c r="CY136" i="1"/>
  <c r="X136" i="1" s="1"/>
  <c r="CY96" i="1"/>
  <c r="X96" i="1" s="1"/>
  <c r="CZ96" i="1"/>
  <c r="Y96" i="1" s="1"/>
  <c r="AG101" i="1"/>
  <c r="AJ101" i="1"/>
  <c r="AB146" i="1"/>
  <c r="CQ146" i="1"/>
  <c r="P146" i="1" s="1"/>
  <c r="CP146" i="1" s="1"/>
  <c r="O146" i="1" s="1"/>
  <c r="GM146" i="1" s="1"/>
  <c r="GN146" i="1" s="1"/>
  <c r="CZ145" i="1"/>
  <c r="Y145" i="1" s="1"/>
  <c r="AB145" i="1"/>
  <c r="CY143" i="1"/>
  <c r="X143" i="1" s="1"/>
  <c r="CY141" i="1"/>
  <c r="X141" i="1" s="1"/>
  <c r="CY138" i="1"/>
  <c r="X138" i="1" s="1"/>
  <c r="AB136" i="1"/>
  <c r="CQ136" i="1"/>
  <c r="P136" i="1" s="1"/>
  <c r="CP136" i="1" s="1"/>
  <c r="O136" i="1" s="1"/>
  <c r="GM136" i="1" s="1"/>
  <c r="GN136" i="1" s="1"/>
  <c r="CI151" i="1"/>
  <c r="AD144" i="1"/>
  <c r="CR144" i="1" s="1"/>
  <c r="Q144" i="1" s="1"/>
  <c r="CS144" i="1"/>
  <c r="R144" i="1" s="1"/>
  <c r="CZ144" i="1" s="1"/>
  <c r="Y144" i="1" s="1"/>
  <c r="AD142" i="1"/>
  <c r="CR142" i="1" s="1"/>
  <c r="Q142" i="1" s="1"/>
  <c r="CS142" i="1"/>
  <c r="R142" i="1" s="1"/>
  <c r="CZ142" i="1" s="1"/>
  <c r="Y142" i="1" s="1"/>
  <c r="AD140" i="1"/>
  <c r="CR140" i="1" s="1"/>
  <c r="Q140" i="1" s="1"/>
  <c r="CS140" i="1"/>
  <c r="R140" i="1" s="1"/>
  <c r="CZ140" i="1" s="1"/>
  <c r="Y140" i="1" s="1"/>
  <c r="CY139" i="1"/>
  <c r="X139" i="1" s="1"/>
  <c r="GM139" i="1" s="1"/>
  <c r="GN139" i="1" s="1"/>
  <c r="CS137" i="1"/>
  <c r="R137" i="1" s="1"/>
  <c r="CZ137" i="1" s="1"/>
  <c r="Y137" i="1" s="1"/>
  <c r="AD137" i="1"/>
  <c r="CR137" i="1" s="1"/>
  <c r="Q137" i="1" s="1"/>
  <c r="CS135" i="1"/>
  <c r="R135" i="1" s="1"/>
  <c r="AD135" i="1"/>
  <c r="CR135" i="1" s="1"/>
  <c r="Q135" i="1" s="1"/>
  <c r="AD151" i="1" s="1"/>
  <c r="CP99" i="1"/>
  <c r="O99" i="1" s="1"/>
  <c r="CC87" i="1"/>
  <c r="AT101" i="1"/>
  <c r="CY97" i="1"/>
  <c r="X97" i="1" s="1"/>
  <c r="GM97" i="1" s="1"/>
  <c r="GN97" i="1" s="1"/>
  <c r="CZ97" i="1"/>
  <c r="Y97" i="1" s="1"/>
  <c r="BC151" i="1"/>
  <c r="CQ144" i="1"/>
  <c r="P144" i="1" s="1"/>
  <c r="CP144" i="1" s="1"/>
  <c r="O144" i="1" s="1"/>
  <c r="AB144" i="1"/>
  <c r="CQ142" i="1"/>
  <c r="P142" i="1" s="1"/>
  <c r="CP142" i="1" s="1"/>
  <c r="O142" i="1" s="1"/>
  <c r="AB142" i="1"/>
  <c r="CQ140" i="1"/>
  <c r="P140" i="1" s="1"/>
  <c r="CP140" i="1" s="1"/>
  <c r="O140" i="1" s="1"/>
  <c r="GM140" i="1" s="1"/>
  <c r="GN140" i="1" s="1"/>
  <c r="AB140" i="1"/>
  <c r="CY140" i="1"/>
  <c r="X140" i="1" s="1"/>
  <c r="AB139" i="1"/>
  <c r="AB137" i="1"/>
  <c r="CQ137" i="1"/>
  <c r="P137" i="1" s="1"/>
  <c r="CP137" i="1" s="1"/>
  <c r="O137" i="1" s="1"/>
  <c r="GM137" i="1" s="1"/>
  <c r="GN137" i="1" s="1"/>
  <c r="CY137" i="1"/>
  <c r="X137" i="1" s="1"/>
  <c r="AB135" i="1"/>
  <c r="CQ135" i="1"/>
  <c r="P135" i="1" s="1"/>
  <c r="CY135" i="1"/>
  <c r="X135" i="1" s="1"/>
  <c r="AC101" i="1"/>
  <c r="CP95" i="1"/>
  <c r="O95" i="1" s="1"/>
  <c r="GM95" i="1" s="1"/>
  <c r="GN95" i="1" s="1"/>
  <c r="AI101" i="1"/>
  <c r="AF101" i="1"/>
  <c r="AH101" i="1"/>
  <c r="CG101" i="1"/>
  <c r="BB101" i="1"/>
  <c r="CS99" i="1"/>
  <c r="R99" i="1" s="1"/>
  <c r="CY99" i="1" s="1"/>
  <c r="X99" i="1" s="1"/>
  <c r="AB99" i="1"/>
  <c r="CS98" i="1"/>
  <c r="R98" i="1" s="1"/>
  <c r="AE101" i="1" s="1"/>
  <c r="AB98" i="1"/>
  <c r="CR93" i="1"/>
  <c r="Q93" i="1" s="1"/>
  <c r="CP93" i="1" s="1"/>
  <c r="O93" i="1" s="1"/>
  <c r="GM93" i="1" s="1"/>
  <c r="GN93" i="1" s="1"/>
  <c r="AB93" i="1"/>
  <c r="FR92" i="1"/>
  <c r="BY101" i="1" s="1"/>
  <c r="CP92" i="1"/>
  <c r="O92" i="1" s="1"/>
  <c r="CZ89" i="1"/>
  <c r="Y89" i="1" s="1"/>
  <c r="CY89" i="1"/>
  <c r="X89" i="1" s="1"/>
  <c r="CR53" i="1"/>
  <c r="Q53" i="1" s="1"/>
  <c r="AB53" i="1"/>
  <c r="CZ49" i="1"/>
  <c r="Y49" i="1" s="1"/>
  <c r="CY49" i="1"/>
  <c r="X49" i="1" s="1"/>
  <c r="CY47" i="1"/>
  <c r="X47" i="1" s="1"/>
  <c r="CZ47" i="1"/>
  <c r="Y47" i="1" s="1"/>
  <c r="CR45" i="1"/>
  <c r="Q45" i="1" s="1"/>
  <c r="AB45" i="1"/>
  <c r="CY43" i="1"/>
  <c r="X43" i="1" s="1"/>
  <c r="CZ43" i="1"/>
  <c r="Y43" i="1" s="1"/>
  <c r="CP43" i="1"/>
  <c r="O43" i="1" s="1"/>
  <c r="GM43" i="1" s="1"/>
  <c r="GN43" i="1" s="1"/>
  <c r="CP42" i="1"/>
  <c r="O42" i="1" s="1"/>
  <c r="AO101" i="1"/>
  <c r="AB97" i="1"/>
  <c r="AB96" i="1"/>
  <c r="AB95" i="1"/>
  <c r="CY52" i="1"/>
  <c r="X52" i="1" s="1"/>
  <c r="CZ52" i="1"/>
  <c r="Y52" i="1" s="1"/>
  <c r="CY51" i="1"/>
  <c r="X51" i="1" s="1"/>
  <c r="CZ51" i="1"/>
  <c r="Y51" i="1" s="1"/>
  <c r="CP51" i="1"/>
  <c r="O51" i="1" s="1"/>
  <c r="GM51" i="1" s="1"/>
  <c r="GN51" i="1" s="1"/>
  <c r="CP48" i="1"/>
  <c r="O48" i="1" s="1"/>
  <c r="CY46" i="1"/>
  <c r="X46" i="1" s="1"/>
  <c r="CZ46" i="1"/>
  <c r="Y46" i="1" s="1"/>
  <c r="CZ41" i="1"/>
  <c r="Y41" i="1" s="1"/>
  <c r="CY41" i="1"/>
  <c r="X41" i="1" s="1"/>
  <c r="BD101" i="1"/>
  <c r="Q94" i="1"/>
  <c r="CP94" i="1" s="1"/>
  <c r="O94" i="1" s="1"/>
  <c r="GM94" i="1" s="1"/>
  <c r="GN94" i="1" s="1"/>
  <c r="CZ91" i="1"/>
  <c r="Y91" i="1" s="1"/>
  <c r="CY91" i="1"/>
  <c r="X91" i="1" s="1"/>
  <c r="CZ90" i="1"/>
  <c r="Y90" i="1" s="1"/>
  <c r="CY90" i="1"/>
  <c r="X90" i="1" s="1"/>
  <c r="CP53" i="1"/>
  <c r="O53" i="1" s="1"/>
  <c r="CR52" i="1"/>
  <c r="Q52" i="1" s="1"/>
  <c r="CP52" i="1" s="1"/>
  <c r="O52" i="1" s="1"/>
  <c r="GM52" i="1" s="1"/>
  <c r="GN52" i="1" s="1"/>
  <c r="AB52" i="1"/>
  <c r="CY50" i="1"/>
  <c r="X50" i="1" s="1"/>
  <c r="CZ50" i="1"/>
  <c r="Y50" i="1" s="1"/>
  <c r="CP50" i="1"/>
  <c r="O50" i="1" s="1"/>
  <c r="GM50" i="1" s="1"/>
  <c r="GN50" i="1" s="1"/>
  <c r="CP49" i="1"/>
  <c r="O49" i="1" s="1"/>
  <c r="GM49" i="1" s="1"/>
  <c r="GN49" i="1" s="1"/>
  <c r="CR46" i="1"/>
  <c r="Q46" i="1" s="1"/>
  <c r="CP46" i="1" s="1"/>
  <c r="O46" i="1" s="1"/>
  <c r="GM46" i="1" s="1"/>
  <c r="GN46" i="1" s="1"/>
  <c r="AB46" i="1"/>
  <c r="CP45" i="1"/>
  <c r="O45" i="1" s="1"/>
  <c r="CZ42" i="1"/>
  <c r="Y42" i="1" s="1"/>
  <c r="CY42" i="1"/>
  <c r="X42" i="1" s="1"/>
  <c r="AH55" i="1"/>
  <c r="CJ55" i="1"/>
  <c r="AI55" i="1"/>
  <c r="BC101" i="1"/>
  <c r="AU101" i="1"/>
  <c r="AQ101" i="1"/>
  <c r="CY93" i="1"/>
  <c r="X93" i="1" s="1"/>
  <c r="CZ93" i="1"/>
  <c r="Y93" i="1" s="1"/>
  <c r="CZ92" i="1"/>
  <c r="Y92" i="1" s="1"/>
  <c r="CY92" i="1"/>
  <c r="X92" i="1" s="1"/>
  <c r="GM91" i="1"/>
  <c r="GN91" i="1" s="1"/>
  <c r="CY53" i="1"/>
  <c r="X53" i="1" s="1"/>
  <c r="CZ53" i="1"/>
  <c r="Y53" i="1" s="1"/>
  <c r="CZ48" i="1"/>
  <c r="Y48" i="1" s="1"/>
  <c r="CY48" i="1"/>
  <c r="X48" i="1" s="1"/>
  <c r="CY45" i="1"/>
  <c r="X45" i="1" s="1"/>
  <c r="CZ45" i="1"/>
  <c r="Y45" i="1" s="1"/>
  <c r="CY44" i="1"/>
  <c r="X44" i="1" s="1"/>
  <c r="CZ44" i="1"/>
  <c r="Y44" i="1" s="1"/>
  <c r="CP44" i="1"/>
  <c r="O44" i="1" s="1"/>
  <c r="GM41" i="1"/>
  <c r="GN41" i="1" s="1"/>
  <c r="AG55" i="1"/>
  <c r="AD90" i="1"/>
  <c r="CR90" i="1" s="1"/>
  <c r="Q90" i="1" s="1"/>
  <c r="CP90" i="1" s="1"/>
  <c r="O90" i="1" s="1"/>
  <c r="GM90" i="1" s="1"/>
  <c r="GN90" i="1" s="1"/>
  <c r="AD89" i="1"/>
  <c r="CR89" i="1" s="1"/>
  <c r="Q89" i="1" s="1"/>
  <c r="AD101" i="1" s="1"/>
  <c r="BB55" i="1"/>
  <c r="AX55" i="1"/>
  <c r="AT55" i="1"/>
  <c r="AP55" i="1"/>
  <c r="AB39" i="1"/>
  <c r="DH211" i="3"/>
  <c r="DI211" i="3"/>
  <c r="DF211" i="3"/>
  <c r="DG211" i="3"/>
  <c r="DJ211" i="3" s="1"/>
  <c r="DI203" i="3"/>
  <c r="DJ203" i="3" s="1"/>
  <c r="DF203" i="3"/>
  <c r="DG203" i="3"/>
  <c r="DH203" i="3"/>
  <c r="AO55" i="1"/>
  <c r="AB51" i="1"/>
  <c r="AB50" i="1"/>
  <c r="AD47" i="1"/>
  <c r="CR47" i="1" s="1"/>
  <c r="Q47" i="1" s="1"/>
  <c r="CP47" i="1" s="1"/>
  <c r="O47" i="1" s="1"/>
  <c r="GM47" i="1" s="1"/>
  <c r="GN47" i="1" s="1"/>
  <c r="AB44" i="1"/>
  <c r="AB43" i="1"/>
  <c r="CP32" i="1"/>
  <c r="O32" i="1" s="1"/>
  <c r="CP31" i="1"/>
  <c r="O31" i="1" s="1"/>
  <c r="CP30" i="1"/>
  <c r="O30" i="1" s="1"/>
  <c r="CY29" i="1"/>
  <c r="X29" i="1" s="1"/>
  <c r="GM29" i="1" s="1"/>
  <c r="GN29" i="1" s="1"/>
  <c r="CZ29" i="1"/>
  <c r="Y29" i="1" s="1"/>
  <c r="DG215" i="3"/>
  <c r="DH215" i="3"/>
  <c r="DI215" i="3"/>
  <c r="DF215" i="3"/>
  <c r="DJ215" i="3" s="1"/>
  <c r="DI213" i="3"/>
  <c r="DF213" i="3"/>
  <c r="DJ213" i="3" s="1"/>
  <c r="DG213" i="3"/>
  <c r="DH213" i="3"/>
  <c r="DG207" i="3"/>
  <c r="DH207" i="3"/>
  <c r="DI207" i="3"/>
  <c r="DF207" i="3"/>
  <c r="DJ207" i="3" s="1"/>
  <c r="DI201" i="3"/>
  <c r="DF201" i="3"/>
  <c r="DJ201" i="3" s="1"/>
  <c r="DG201" i="3"/>
  <c r="DH201" i="3"/>
  <c r="DI198" i="3"/>
  <c r="DF198" i="3"/>
  <c r="DG198" i="3"/>
  <c r="DJ198" i="3" s="1"/>
  <c r="DH198" i="3"/>
  <c r="CI55" i="1"/>
  <c r="BD55" i="1"/>
  <c r="W40" i="1"/>
  <c r="AJ55" i="1" s="1"/>
  <c r="S40" i="1"/>
  <c r="AB40" i="1"/>
  <c r="CP38" i="1"/>
  <c r="O38" i="1" s="1"/>
  <c r="AB35" i="1"/>
  <c r="CY33" i="1"/>
  <c r="X33" i="1" s="1"/>
  <c r="CZ33" i="1"/>
  <c r="Y33" i="1" s="1"/>
  <c r="CY31" i="1"/>
  <c r="X31" i="1" s="1"/>
  <c r="CY30" i="1"/>
  <c r="X30" i="1" s="1"/>
  <c r="CZ30" i="1"/>
  <c r="Y30" i="1" s="1"/>
  <c r="DI205" i="3"/>
  <c r="DF205" i="3"/>
  <c r="DG205" i="3"/>
  <c r="DJ205" i="3" s="1"/>
  <c r="DH205" i="3"/>
  <c r="BC55" i="1"/>
  <c r="AU55" i="1"/>
  <c r="AQ55" i="1"/>
  <c r="CY39" i="1"/>
  <c r="X39" i="1" s="1"/>
  <c r="GM39" i="1" s="1"/>
  <c r="GN39" i="1" s="1"/>
  <c r="CZ38" i="1"/>
  <c r="Y38" i="1" s="1"/>
  <c r="CZ37" i="1"/>
  <c r="Y37" i="1" s="1"/>
  <c r="CY37" i="1"/>
  <c r="X37" i="1" s="1"/>
  <c r="CZ36" i="1"/>
  <c r="Y36" i="1" s="1"/>
  <c r="CY36" i="1"/>
  <c r="X36" i="1" s="1"/>
  <c r="CZ35" i="1"/>
  <c r="Y35" i="1" s="1"/>
  <c r="CY35" i="1"/>
  <c r="X35" i="1" s="1"/>
  <c r="CQ37" i="1"/>
  <c r="P37" i="1" s="1"/>
  <c r="CP37" i="1" s="1"/>
  <c r="O37" i="1" s="1"/>
  <c r="GM37" i="1" s="1"/>
  <c r="GN37" i="1" s="1"/>
  <c r="AD37" i="1"/>
  <c r="CR37" i="1" s="1"/>
  <c r="Q37" i="1" s="1"/>
  <c r="CQ36" i="1"/>
  <c r="P36" i="1" s="1"/>
  <c r="AD36" i="1"/>
  <c r="CR36" i="1" s="1"/>
  <c r="Q36" i="1" s="1"/>
  <c r="CQ35" i="1"/>
  <c r="P35" i="1" s="1"/>
  <c r="AD35" i="1"/>
  <c r="CR35" i="1" s="1"/>
  <c r="Q35" i="1" s="1"/>
  <c r="CR33" i="1"/>
  <c r="Q33" i="1" s="1"/>
  <c r="CS32" i="1"/>
  <c r="R32" i="1" s="1"/>
  <c r="CY32" i="1" s="1"/>
  <c r="X32" i="1" s="1"/>
  <c r="AB32" i="1"/>
  <c r="CS31" i="1"/>
  <c r="R31" i="1" s="1"/>
  <c r="AB31" i="1"/>
  <c r="CT28" i="1"/>
  <c r="S28" i="1" s="1"/>
  <c r="DG214" i="3"/>
  <c r="DI212" i="3"/>
  <c r="CW211" i="3"/>
  <c r="DI210" i="3"/>
  <c r="DJ210" i="3" s="1"/>
  <c r="DI208" i="3"/>
  <c r="DG206" i="3"/>
  <c r="DI202" i="3"/>
  <c r="DJ202" i="3" s="1"/>
  <c r="DI200" i="3"/>
  <c r="CW196" i="3"/>
  <c r="DG167" i="3"/>
  <c r="DH167" i="3"/>
  <c r="DI167" i="3"/>
  <c r="DF167" i="3"/>
  <c r="DJ167" i="3" s="1"/>
  <c r="DI149" i="3"/>
  <c r="DF149" i="3"/>
  <c r="DJ149" i="3" s="1"/>
  <c r="DG149" i="3"/>
  <c r="DH149" i="3"/>
  <c r="DG142" i="3"/>
  <c r="DH142" i="3"/>
  <c r="DI142" i="3"/>
  <c r="DF142" i="3"/>
  <c r="DJ142" i="3" s="1"/>
  <c r="AB38" i="1"/>
  <c r="AB30" i="1"/>
  <c r="AB29" i="1"/>
  <c r="DH196" i="3"/>
  <c r="DI196" i="3"/>
  <c r="CV194" i="3"/>
  <c r="CX194" i="3"/>
  <c r="DG182" i="3"/>
  <c r="DH182" i="3"/>
  <c r="DF182" i="3"/>
  <c r="DG180" i="3"/>
  <c r="DH180" i="3"/>
  <c r="DF180" i="3"/>
  <c r="DJ180" i="3" s="1"/>
  <c r="DH179" i="3"/>
  <c r="DI179" i="3"/>
  <c r="DG179" i="3"/>
  <c r="DI178" i="3"/>
  <c r="DF178" i="3"/>
  <c r="DJ178" i="3" s="1"/>
  <c r="DH178" i="3"/>
  <c r="DF177" i="3"/>
  <c r="DG177" i="3"/>
  <c r="DI177" i="3"/>
  <c r="DJ177" i="3" s="1"/>
  <c r="DI165" i="3"/>
  <c r="DF165" i="3"/>
  <c r="DJ165" i="3" s="1"/>
  <c r="DG165" i="3"/>
  <c r="DH165" i="3"/>
  <c r="DG159" i="3"/>
  <c r="DH159" i="3"/>
  <c r="DI159" i="3"/>
  <c r="DF159" i="3"/>
  <c r="DJ159" i="3" s="1"/>
  <c r="DG155" i="3"/>
  <c r="DH155" i="3"/>
  <c r="DI155" i="3"/>
  <c r="DF155" i="3"/>
  <c r="DJ155" i="3" s="1"/>
  <c r="DH146" i="3"/>
  <c r="DI146" i="3"/>
  <c r="DF146" i="3"/>
  <c r="DJ146" i="3" s="1"/>
  <c r="DG146" i="3"/>
  <c r="DI140" i="3"/>
  <c r="DF140" i="3"/>
  <c r="DJ140" i="3" s="1"/>
  <c r="DG140" i="3"/>
  <c r="DH140" i="3"/>
  <c r="DG134" i="3"/>
  <c r="DH134" i="3"/>
  <c r="DI134" i="3"/>
  <c r="DF134" i="3"/>
  <c r="DJ134" i="3" s="1"/>
  <c r="CT34" i="1"/>
  <c r="S34" i="1" s="1"/>
  <c r="DG212" i="3"/>
  <c r="DJ212" i="3" s="1"/>
  <c r="DG210" i="3"/>
  <c r="CX209" i="3"/>
  <c r="DG208" i="3"/>
  <c r="DG202" i="3"/>
  <c r="DG200" i="3"/>
  <c r="DG196" i="3"/>
  <c r="DJ196" i="3" s="1"/>
  <c r="DF195" i="3"/>
  <c r="DG195" i="3"/>
  <c r="DF193" i="3"/>
  <c r="DJ193" i="3" s="1"/>
  <c r="DG193" i="3"/>
  <c r="DG169" i="3"/>
  <c r="DH169" i="3"/>
  <c r="DI169" i="3"/>
  <c r="DJ169" i="3" s="1"/>
  <c r="DF169" i="3"/>
  <c r="DH166" i="3"/>
  <c r="DI166" i="3"/>
  <c r="DF166" i="3"/>
  <c r="DJ166" i="3" s="1"/>
  <c r="DG166" i="3"/>
  <c r="DI157" i="3"/>
  <c r="DF157" i="3"/>
  <c r="DJ157" i="3" s="1"/>
  <c r="DG157" i="3"/>
  <c r="DH157" i="3"/>
  <c r="DG144" i="3"/>
  <c r="DH144" i="3"/>
  <c r="DI144" i="3"/>
  <c r="DJ144" i="3" s="1"/>
  <c r="DF144" i="3"/>
  <c r="DH141" i="3"/>
  <c r="DI141" i="3"/>
  <c r="DF141" i="3"/>
  <c r="DJ141" i="3" s="1"/>
  <c r="DG141" i="3"/>
  <c r="DF196" i="3"/>
  <c r="DG192" i="3"/>
  <c r="DH192" i="3"/>
  <c r="DF192" i="3"/>
  <c r="DJ192" i="3" s="1"/>
  <c r="DH191" i="3"/>
  <c r="DI191" i="3"/>
  <c r="DG191" i="3"/>
  <c r="DI190" i="3"/>
  <c r="DF190" i="3"/>
  <c r="DJ190" i="3" s="1"/>
  <c r="DH190" i="3"/>
  <c r="DF189" i="3"/>
  <c r="DJ189" i="3" s="1"/>
  <c r="DG189" i="3"/>
  <c r="DI189" i="3"/>
  <c r="DG188" i="3"/>
  <c r="DH188" i="3"/>
  <c r="DF188" i="3"/>
  <c r="DJ188" i="3" s="1"/>
  <c r="DH187" i="3"/>
  <c r="DI187" i="3"/>
  <c r="DG187" i="3"/>
  <c r="DI186" i="3"/>
  <c r="DF186" i="3"/>
  <c r="DJ186" i="3" s="1"/>
  <c r="DH186" i="3"/>
  <c r="DF185" i="3"/>
  <c r="DJ185" i="3" s="1"/>
  <c r="DG185" i="3"/>
  <c r="DI185" i="3"/>
  <c r="DG178" i="3"/>
  <c r="DH177" i="3"/>
  <c r="DI176" i="3"/>
  <c r="DF176" i="3"/>
  <c r="DJ176" i="3" s="1"/>
  <c r="DH176" i="3"/>
  <c r="DF175" i="3"/>
  <c r="DJ175" i="3" s="1"/>
  <c r="DG175" i="3"/>
  <c r="DI175" i="3"/>
  <c r="DG174" i="3"/>
  <c r="DH174" i="3"/>
  <c r="DF174" i="3"/>
  <c r="DJ174" i="3" s="1"/>
  <c r="DH173" i="3"/>
  <c r="DI173" i="3"/>
  <c r="DG173" i="3"/>
  <c r="DH158" i="3"/>
  <c r="DI158" i="3"/>
  <c r="DF158" i="3"/>
  <c r="DJ158" i="3" s="1"/>
  <c r="DG158" i="3"/>
  <c r="DH154" i="3"/>
  <c r="DI154" i="3"/>
  <c r="DF154" i="3"/>
  <c r="DJ154" i="3" s="1"/>
  <c r="DG154" i="3"/>
  <c r="DI151" i="3"/>
  <c r="DJ151" i="3" s="1"/>
  <c r="DF151" i="3"/>
  <c r="DG151" i="3"/>
  <c r="DH151" i="3"/>
  <c r="DG147" i="3"/>
  <c r="DH147" i="3"/>
  <c r="DI147" i="3"/>
  <c r="DF147" i="3"/>
  <c r="DJ147" i="3" s="1"/>
  <c r="DI164" i="3"/>
  <c r="DI160" i="3"/>
  <c r="DI156" i="3"/>
  <c r="DI150" i="3"/>
  <c r="DJ150" i="3" s="1"/>
  <c r="DI148" i="3"/>
  <c r="DI139" i="3"/>
  <c r="DI135" i="3"/>
  <c r="CW131" i="3"/>
  <c r="DI129" i="3"/>
  <c r="DJ129" i="3" s="1"/>
  <c r="DH123" i="3"/>
  <c r="DF123" i="3"/>
  <c r="DJ123" i="3" s="1"/>
  <c r="DI110" i="3"/>
  <c r="DJ110" i="3" s="1"/>
  <c r="DF110" i="3"/>
  <c r="DG110" i="3"/>
  <c r="DH110" i="3"/>
  <c r="DG106" i="3"/>
  <c r="DH106" i="3"/>
  <c r="DI106" i="3"/>
  <c r="DF106" i="3"/>
  <c r="DJ106" i="3" s="1"/>
  <c r="DG101" i="3"/>
  <c r="DH101" i="3"/>
  <c r="DI101" i="3"/>
  <c r="DF101" i="3"/>
  <c r="DJ101" i="3" s="1"/>
  <c r="DG97" i="3"/>
  <c r="DH97" i="3"/>
  <c r="DI97" i="3"/>
  <c r="DF97" i="3"/>
  <c r="DJ97" i="3" s="1"/>
  <c r="DI85" i="3"/>
  <c r="DF85" i="3"/>
  <c r="DJ85" i="3" s="1"/>
  <c r="DG85" i="3"/>
  <c r="DH85" i="3"/>
  <c r="DH127" i="3"/>
  <c r="DF127" i="3"/>
  <c r="DJ127" i="3" s="1"/>
  <c r="DF125" i="3"/>
  <c r="DJ125" i="3" s="1"/>
  <c r="DH125" i="3"/>
  <c r="DI117" i="3"/>
  <c r="DF117" i="3"/>
  <c r="DJ117" i="3" s="1"/>
  <c r="DH117" i="3"/>
  <c r="DF116" i="3"/>
  <c r="DJ116" i="3" s="1"/>
  <c r="DG116" i="3"/>
  <c r="DI116" i="3"/>
  <c r="DG111" i="3"/>
  <c r="DJ111" i="3" s="1"/>
  <c r="DH111" i="3"/>
  <c r="DI111" i="3"/>
  <c r="DF111" i="3"/>
  <c r="DI108" i="3"/>
  <c r="DF108" i="3"/>
  <c r="DJ108" i="3" s="1"/>
  <c r="DG108" i="3"/>
  <c r="DH108" i="3"/>
  <c r="DI99" i="3"/>
  <c r="DF99" i="3"/>
  <c r="DJ99" i="3" s="1"/>
  <c r="DG99" i="3"/>
  <c r="DH99" i="3"/>
  <c r="DI95" i="3"/>
  <c r="DF95" i="3"/>
  <c r="DJ95" i="3" s="1"/>
  <c r="DG95" i="3"/>
  <c r="DH95" i="3"/>
  <c r="CX184" i="3"/>
  <c r="DF183" i="3"/>
  <c r="DF172" i="3"/>
  <c r="CX171" i="3"/>
  <c r="DF170" i="3"/>
  <c r="DG164" i="3"/>
  <c r="CX163" i="3"/>
  <c r="DF162" i="3"/>
  <c r="CX161" i="3"/>
  <c r="DG160" i="3"/>
  <c r="DG156" i="3"/>
  <c r="DF153" i="3"/>
  <c r="CX152" i="3"/>
  <c r="DG150" i="3"/>
  <c r="DG148" i="3"/>
  <c r="DF145" i="3"/>
  <c r="DG139" i="3"/>
  <c r="CX138" i="3"/>
  <c r="DF137" i="3"/>
  <c r="CX136" i="3"/>
  <c r="DG135" i="3"/>
  <c r="DH133" i="3"/>
  <c r="DH132" i="3"/>
  <c r="DG131" i="3"/>
  <c r="DJ131" i="3" s="1"/>
  <c r="DF129" i="3"/>
  <c r="DI125" i="3"/>
  <c r="DG115" i="3"/>
  <c r="DJ115" i="3" s="1"/>
  <c r="DH115" i="3"/>
  <c r="DF115" i="3"/>
  <c r="DG113" i="3"/>
  <c r="DJ113" i="3" s="1"/>
  <c r="DH113" i="3"/>
  <c r="DF113" i="3"/>
  <c r="DG133" i="3"/>
  <c r="DF132" i="3"/>
  <c r="DJ132" i="3" s="1"/>
  <c r="DF131" i="3"/>
  <c r="CV129" i="3"/>
  <c r="DI127" i="3"/>
  <c r="DI126" i="3"/>
  <c r="DG126" i="3"/>
  <c r="DG125" i="3"/>
  <c r="DG124" i="3"/>
  <c r="DI124" i="3"/>
  <c r="DG123" i="3"/>
  <c r="DI121" i="3"/>
  <c r="DF121" i="3"/>
  <c r="DJ121" i="3" s="1"/>
  <c r="DH121" i="3"/>
  <c r="DF120" i="3"/>
  <c r="DJ120" i="3" s="1"/>
  <c r="DG120" i="3"/>
  <c r="DI120" i="3"/>
  <c r="DG119" i="3"/>
  <c r="DH119" i="3"/>
  <c r="DF119" i="3"/>
  <c r="DJ119" i="3" s="1"/>
  <c r="DG117" i="3"/>
  <c r="DH116" i="3"/>
  <c r="DG122" i="3"/>
  <c r="DG118" i="3"/>
  <c r="DI109" i="3"/>
  <c r="DJ109" i="3" s="1"/>
  <c r="DI107" i="3"/>
  <c r="DG105" i="3"/>
  <c r="DI102" i="3"/>
  <c r="DG100" i="3"/>
  <c r="DI98" i="3"/>
  <c r="DG96" i="3"/>
  <c r="DI94" i="3"/>
  <c r="DH76" i="3"/>
  <c r="DI76" i="3"/>
  <c r="DF76" i="3"/>
  <c r="DG76" i="3"/>
  <c r="DJ76" i="3" s="1"/>
  <c r="DH64" i="3"/>
  <c r="DI64" i="3"/>
  <c r="DF64" i="3"/>
  <c r="DJ64" i="3" s="1"/>
  <c r="DG64" i="3"/>
  <c r="DH54" i="3"/>
  <c r="DI54" i="3"/>
  <c r="DF54" i="3"/>
  <c r="DJ54" i="3" s="1"/>
  <c r="DG54" i="3"/>
  <c r="DH82" i="3"/>
  <c r="DI82" i="3"/>
  <c r="DF82" i="3"/>
  <c r="DJ82" i="3" s="1"/>
  <c r="DI81" i="3"/>
  <c r="DF81" i="3"/>
  <c r="DJ81" i="3" s="1"/>
  <c r="DG81" i="3"/>
  <c r="DH74" i="3"/>
  <c r="DI74" i="3"/>
  <c r="DJ74" i="3" s="1"/>
  <c r="DF74" i="3"/>
  <c r="DG74" i="3"/>
  <c r="DH68" i="3"/>
  <c r="DI68" i="3"/>
  <c r="DF68" i="3"/>
  <c r="DJ68" i="3" s="1"/>
  <c r="DG68" i="3"/>
  <c r="DG51" i="3"/>
  <c r="DH51" i="3"/>
  <c r="DI51" i="3"/>
  <c r="DF51" i="3"/>
  <c r="DJ51" i="3" s="1"/>
  <c r="DG109" i="3"/>
  <c r="DG107" i="3"/>
  <c r="CX103" i="3"/>
  <c r="DG102" i="3"/>
  <c r="DG98" i="3"/>
  <c r="DG94" i="3"/>
  <c r="CW93" i="3"/>
  <c r="CX93" i="3"/>
  <c r="CW91" i="3"/>
  <c r="CX91" i="3"/>
  <c r="DH78" i="3"/>
  <c r="DI78" i="3"/>
  <c r="DF78" i="3"/>
  <c r="DG78" i="3"/>
  <c r="DJ78" i="3" s="1"/>
  <c r="DH72" i="3"/>
  <c r="DI72" i="3"/>
  <c r="DF72" i="3"/>
  <c r="DJ72" i="3" s="1"/>
  <c r="DG72" i="3"/>
  <c r="DG65" i="3"/>
  <c r="DH65" i="3"/>
  <c r="DI65" i="3"/>
  <c r="DF65" i="3"/>
  <c r="DJ65" i="3" s="1"/>
  <c r="DG55" i="3"/>
  <c r="DH55" i="3"/>
  <c r="DI55" i="3"/>
  <c r="DF55" i="3"/>
  <c r="DJ55" i="3" s="1"/>
  <c r="DI92" i="3"/>
  <c r="DF92" i="3"/>
  <c r="DI90" i="3"/>
  <c r="DF90" i="3"/>
  <c r="DH88" i="3"/>
  <c r="DI88" i="3"/>
  <c r="DJ88" i="3" s="1"/>
  <c r="DH86" i="3"/>
  <c r="DI86" i="3"/>
  <c r="DH81" i="3"/>
  <c r="DG69" i="3"/>
  <c r="DH69" i="3"/>
  <c r="DI69" i="3"/>
  <c r="DF69" i="3"/>
  <c r="DJ69" i="3" s="1"/>
  <c r="DH50" i="3"/>
  <c r="DI50" i="3"/>
  <c r="DF50" i="3"/>
  <c r="DJ50" i="3" s="1"/>
  <c r="DG50" i="3"/>
  <c r="DI46" i="3"/>
  <c r="DF46" i="3"/>
  <c r="DI44" i="3"/>
  <c r="DF44" i="3"/>
  <c r="DH42" i="3"/>
  <c r="DI42" i="3"/>
  <c r="DJ42" i="3" s="1"/>
  <c r="DH40" i="3"/>
  <c r="DI40" i="3"/>
  <c r="DH39" i="3"/>
  <c r="DI39" i="3"/>
  <c r="DF39" i="3"/>
  <c r="DJ39" i="3" s="1"/>
  <c r="DI38" i="3"/>
  <c r="DF38" i="3"/>
  <c r="DJ38" i="3" s="1"/>
  <c r="DG38" i="3"/>
  <c r="DG36" i="3"/>
  <c r="DH36" i="3"/>
  <c r="DI36" i="3"/>
  <c r="DH35" i="3"/>
  <c r="DI35" i="3"/>
  <c r="DF35" i="3"/>
  <c r="DJ35" i="3" s="1"/>
  <c r="DG25" i="3"/>
  <c r="DH25" i="3"/>
  <c r="DI25" i="3"/>
  <c r="DF25" i="3"/>
  <c r="DJ25" i="3" s="1"/>
  <c r="DF6" i="3"/>
  <c r="DJ6" i="3" s="1"/>
  <c r="DG6" i="3"/>
  <c r="DH6" i="3"/>
  <c r="DI6" i="3"/>
  <c r="DG73" i="3"/>
  <c r="DG71" i="3"/>
  <c r="DG67" i="3"/>
  <c r="DG63" i="3"/>
  <c r="DJ63" i="3" s="1"/>
  <c r="DG61" i="3"/>
  <c r="DJ61" i="3" s="1"/>
  <c r="DG59" i="3"/>
  <c r="CX58" i="3"/>
  <c r="DG57" i="3"/>
  <c r="DG53" i="3"/>
  <c r="DG49" i="3"/>
  <c r="DH46" i="3"/>
  <c r="DH44" i="3"/>
  <c r="DF42" i="3"/>
  <c r="DG11" i="3"/>
  <c r="DH11" i="3"/>
  <c r="DI11" i="3"/>
  <c r="DJ11" i="3" s="1"/>
  <c r="DF11" i="3"/>
  <c r="DG84" i="3"/>
  <c r="DG80" i="3"/>
  <c r="DG77" i="3"/>
  <c r="DJ77" i="3" s="1"/>
  <c r="DG75" i="3"/>
  <c r="DJ75" i="3" s="1"/>
  <c r="DF73" i="3"/>
  <c r="DF71" i="3"/>
  <c r="DJ71" i="3" s="1"/>
  <c r="DG70" i="3"/>
  <c r="DF67" i="3"/>
  <c r="DJ67" i="3" s="1"/>
  <c r="DG66" i="3"/>
  <c r="DF63" i="3"/>
  <c r="CX62" i="3"/>
  <c r="DF61" i="3"/>
  <c r="CX60" i="3"/>
  <c r="DF59" i="3"/>
  <c r="DF57" i="3"/>
  <c r="DJ57" i="3" s="1"/>
  <c r="DG56" i="3"/>
  <c r="DF53" i="3"/>
  <c r="DJ53" i="3" s="1"/>
  <c r="DG52" i="3"/>
  <c r="DF49" i="3"/>
  <c r="DJ49" i="3" s="1"/>
  <c r="DG48" i="3"/>
  <c r="DG46" i="3"/>
  <c r="DJ46" i="3" s="1"/>
  <c r="DG44" i="3"/>
  <c r="DJ44" i="3" s="1"/>
  <c r="DG40" i="3"/>
  <c r="DG39" i="3"/>
  <c r="DH38" i="3"/>
  <c r="DG35" i="3"/>
  <c r="DF32" i="3"/>
  <c r="DJ32" i="3" s="1"/>
  <c r="DG32" i="3"/>
  <c r="DH32" i="3"/>
  <c r="DI32" i="3"/>
  <c r="DG9" i="3"/>
  <c r="DH9" i="3"/>
  <c r="DI9" i="3"/>
  <c r="DF9" i="3"/>
  <c r="DJ9" i="3" s="1"/>
  <c r="CW47" i="3"/>
  <c r="CX47" i="3"/>
  <c r="CW45" i="3"/>
  <c r="CX45" i="3"/>
  <c r="DF40" i="3"/>
  <c r="DJ40" i="3" s="1"/>
  <c r="DF36" i="3"/>
  <c r="DJ36" i="3" s="1"/>
  <c r="DG27" i="3"/>
  <c r="DH27" i="3"/>
  <c r="DI27" i="3"/>
  <c r="DJ27" i="3" s="1"/>
  <c r="DF27" i="3"/>
  <c r="DG5" i="3"/>
  <c r="DH5" i="3"/>
  <c r="DI5" i="3"/>
  <c r="DF5" i="3"/>
  <c r="DJ5" i="3" s="1"/>
  <c r="DG34" i="3"/>
  <c r="DF31" i="3"/>
  <c r="CX30" i="3"/>
  <c r="DF29" i="3"/>
  <c r="CX28" i="3"/>
  <c r="DG26" i="3"/>
  <c r="DG24" i="3"/>
  <c r="DG21" i="3"/>
  <c r="DJ21" i="3" s="1"/>
  <c r="DG19" i="3"/>
  <c r="DJ19" i="3" s="1"/>
  <c r="DG17" i="3"/>
  <c r="CX16" i="3"/>
  <c r="DG15" i="3"/>
  <c r="CX14" i="3"/>
  <c r="DF13" i="3"/>
  <c r="CX12" i="3"/>
  <c r="DG10" i="3"/>
  <c r="DG8" i="3"/>
  <c r="DG4" i="3"/>
  <c r="DJ4" i="3" s="1"/>
  <c r="DG2" i="3"/>
  <c r="CX1" i="3"/>
  <c r="DF34" i="3"/>
  <c r="DJ34" i="3" s="1"/>
  <c r="DF26" i="3"/>
  <c r="DF24" i="3"/>
  <c r="DJ24" i="3" s="1"/>
  <c r="CX22" i="3"/>
  <c r="DF21" i="3"/>
  <c r="CX20" i="3"/>
  <c r="DF19" i="3"/>
  <c r="CX18" i="3"/>
  <c r="DF17" i="3"/>
  <c r="DF15" i="3"/>
  <c r="DJ15" i="3" s="1"/>
  <c r="DF10" i="3"/>
  <c r="DF8" i="3"/>
  <c r="DJ8" i="3" s="1"/>
  <c r="DF4" i="3"/>
  <c r="CX3" i="3"/>
  <c r="DF2" i="3"/>
  <c r="AE87" i="1" l="1"/>
  <c r="R101" i="1"/>
  <c r="DF18" i="3"/>
  <c r="DG18" i="3"/>
  <c r="DJ18" i="3" s="1"/>
  <c r="DH18" i="3"/>
  <c r="DI18" i="3"/>
  <c r="DI12" i="3"/>
  <c r="DF12" i="3"/>
  <c r="DG12" i="3"/>
  <c r="DJ12" i="3" s="1"/>
  <c r="DH12" i="3"/>
  <c r="DI30" i="3"/>
  <c r="DF30" i="3"/>
  <c r="DG30" i="3"/>
  <c r="DJ30" i="3" s="1"/>
  <c r="DH30" i="3"/>
  <c r="DG62" i="3"/>
  <c r="DJ62" i="3" s="1"/>
  <c r="DH62" i="3"/>
  <c r="DI62" i="3"/>
  <c r="DF62" i="3"/>
  <c r="DG103" i="3"/>
  <c r="DH103" i="3"/>
  <c r="DI103" i="3"/>
  <c r="DJ103" i="3" s="1"/>
  <c r="DF103" i="3"/>
  <c r="DG152" i="3"/>
  <c r="DJ152" i="3" s="1"/>
  <c r="DH152" i="3"/>
  <c r="DI152" i="3"/>
  <c r="DF152" i="3"/>
  <c r="DG161" i="3"/>
  <c r="DH161" i="3"/>
  <c r="DI161" i="3"/>
  <c r="DJ161" i="3" s="1"/>
  <c r="DF161" i="3"/>
  <c r="DG184" i="3"/>
  <c r="DJ184" i="3" s="1"/>
  <c r="DH184" i="3"/>
  <c r="DF184" i="3"/>
  <c r="DI184" i="3"/>
  <c r="CY34" i="1"/>
  <c r="X34" i="1" s="1"/>
  <c r="CZ34" i="1"/>
  <c r="Y34" i="1" s="1"/>
  <c r="DG194" i="3"/>
  <c r="DH194" i="3"/>
  <c r="DF194" i="3"/>
  <c r="DI194" i="3"/>
  <c r="DJ194" i="3" s="1"/>
  <c r="CY28" i="1"/>
  <c r="X28" i="1" s="1"/>
  <c r="CZ28" i="1"/>
  <c r="Y28" i="1" s="1"/>
  <c r="AF55" i="1"/>
  <c r="CP28" i="1"/>
  <c r="O28" i="1" s="1"/>
  <c r="CZ32" i="1"/>
  <c r="Y32" i="1" s="1"/>
  <c r="CI26" i="1"/>
  <c r="AZ55" i="1"/>
  <c r="BB26" i="1"/>
  <c r="F68" i="1"/>
  <c r="BB181" i="1"/>
  <c r="AQ87" i="1"/>
  <c r="F111" i="1"/>
  <c r="CJ26" i="1"/>
  <c r="BA55" i="1"/>
  <c r="GM45" i="1"/>
  <c r="GN45" i="1" s="1"/>
  <c r="BD87" i="1"/>
  <c r="F126" i="1"/>
  <c r="AF87" i="1"/>
  <c r="S101" i="1"/>
  <c r="AC87" i="1"/>
  <c r="CH101" i="1"/>
  <c r="P101" i="1"/>
  <c r="CE101" i="1"/>
  <c r="CF101" i="1"/>
  <c r="AC151" i="1"/>
  <c r="CP135" i="1"/>
  <c r="O135" i="1" s="1"/>
  <c r="CZ98" i="1"/>
  <c r="Y98" i="1" s="1"/>
  <c r="AZ151" i="1"/>
  <c r="CI133" i="1"/>
  <c r="AG87" i="1"/>
  <c r="T101" i="1"/>
  <c r="CG133" i="1"/>
  <c r="AX151" i="1"/>
  <c r="CY148" i="1"/>
  <c r="X148" i="1" s="1"/>
  <c r="AJ133" i="1"/>
  <c r="W151" i="1"/>
  <c r="CZ149" i="1"/>
  <c r="Y149" i="1" s="1"/>
  <c r="GM149" i="1" s="1"/>
  <c r="GN149" i="1" s="1"/>
  <c r="DF58" i="3"/>
  <c r="DG58" i="3"/>
  <c r="DH58" i="3"/>
  <c r="DI58" i="3"/>
  <c r="DJ58" i="3" s="1"/>
  <c r="DG91" i="3"/>
  <c r="DJ91" i="3" s="1"/>
  <c r="DH91" i="3"/>
  <c r="DF91" i="3"/>
  <c r="DI91" i="3"/>
  <c r="DG136" i="3"/>
  <c r="DH136" i="3"/>
  <c r="DI136" i="3"/>
  <c r="DJ136" i="3" s="1"/>
  <c r="DF136" i="3"/>
  <c r="DG171" i="3"/>
  <c r="DJ171" i="3" s="1"/>
  <c r="DH171" i="3"/>
  <c r="DF171" i="3"/>
  <c r="DI171" i="3"/>
  <c r="DG209" i="3"/>
  <c r="DH209" i="3"/>
  <c r="DI209" i="3"/>
  <c r="DJ209" i="3" s="1"/>
  <c r="DF209" i="3"/>
  <c r="AD55" i="1"/>
  <c r="CP36" i="1"/>
  <c r="O36" i="1" s="1"/>
  <c r="GM36" i="1" s="1"/>
  <c r="GN36" i="1" s="1"/>
  <c r="AQ26" i="1"/>
  <c r="F65" i="1"/>
  <c r="AQ181" i="1"/>
  <c r="AB36" i="1"/>
  <c r="CZ40" i="1"/>
  <c r="Y40" i="1" s="1"/>
  <c r="CY40" i="1"/>
  <c r="X40" i="1" s="1"/>
  <c r="GM32" i="1"/>
  <c r="GN32" i="1" s="1"/>
  <c r="AO26" i="1"/>
  <c r="F59" i="1"/>
  <c r="AO181" i="1"/>
  <c r="AP26" i="1"/>
  <c r="F64" i="1"/>
  <c r="AD87" i="1"/>
  <c r="Q101" i="1"/>
  <c r="GM44" i="1"/>
  <c r="GN44" i="1" s="1"/>
  <c r="AU87" i="1"/>
  <c r="F120" i="1"/>
  <c r="AH26" i="1"/>
  <c r="U55" i="1"/>
  <c r="GM53" i="1"/>
  <c r="GN53" i="1" s="1"/>
  <c r="CP40" i="1"/>
  <c r="O40" i="1" s="1"/>
  <c r="GM40" i="1" s="1"/>
  <c r="GN40" i="1" s="1"/>
  <c r="CP89" i="1"/>
  <c r="O89" i="1" s="1"/>
  <c r="GM92" i="1"/>
  <c r="BB87" i="1"/>
  <c r="F114" i="1"/>
  <c r="CZ99" i="1"/>
  <c r="Y99" i="1" s="1"/>
  <c r="AL101" i="1" s="1"/>
  <c r="BC133" i="1"/>
  <c r="F167" i="1"/>
  <c r="CY98" i="1"/>
  <c r="X98" i="1" s="1"/>
  <c r="GM98" i="1" s="1"/>
  <c r="GN98" i="1" s="1"/>
  <c r="AD133" i="1"/>
  <c r="Q151" i="1"/>
  <c r="GM141" i="1"/>
  <c r="GN141" i="1" s="1"/>
  <c r="AO133" i="1"/>
  <c r="F155" i="1"/>
  <c r="F161" i="1"/>
  <c r="AQ133" i="1"/>
  <c r="CJ133" i="1"/>
  <c r="BA151" i="1"/>
  <c r="DF22" i="3"/>
  <c r="DG22" i="3"/>
  <c r="DJ22" i="3" s="1"/>
  <c r="DH22" i="3"/>
  <c r="DI22" i="3"/>
  <c r="DI16" i="3"/>
  <c r="DJ16" i="3" s="1"/>
  <c r="DF16" i="3"/>
  <c r="DG16" i="3"/>
  <c r="DH16" i="3"/>
  <c r="DF3" i="3"/>
  <c r="DG3" i="3"/>
  <c r="DJ3" i="3" s="1"/>
  <c r="DH3" i="3"/>
  <c r="DI3" i="3"/>
  <c r="DF20" i="3"/>
  <c r="DG20" i="3"/>
  <c r="DJ20" i="3" s="1"/>
  <c r="DH20" i="3"/>
  <c r="DI20" i="3"/>
  <c r="DG45" i="3"/>
  <c r="DJ45" i="3" s="1"/>
  <c r="DH45" i="3"/>
  <c r="DF45" i="3"/>
  <c r="DI45" i="3"/>
  <c r="DI14" i="3"/>
  <c r="DF14" i="3"/>
  <c r="DG14" i="3"/>
  <c r="DJ14" i="3" s="1"/>
  <c r="DH14" i="3"/>
  <c r="DI28" i="3"/>
  <c r="DF28" i="3"/>
  <c r="DG28" i="3"/>
  <c r="DJ28" i="3" s="1"/>
  <c r="DH28" i="3"/>
  <c r="DG60" i="3"/>
  <c r="DJ60" i="3" s="1"/>
  <c r="DH60" i="3"/>
  <c r="DI60" i="3"/>
  <c r="DF60" i="3"/>
  <c r="DG163" i="3"/>
  <c r="DJ163" i="3" s="1"/>
  <c r="DH163" i="3"/>
  <c r="DI163" i="3"/>
  <c r="DF163" i="3"/>
  <c r="AE55" i="1"/>
  <c r="AU26" i="1"/>
  <c r="F74" i="1"/>
  <c r="AU181" i="1"/>
  <c r="CZ31" i="1"/>
  <c r="Y31" i="1" s="1"/>
  <c r="GM31" i="1" s="1"/>
  <c r="GN31" i="1" s="1"/>
  <c r="AB37" i="1"/>
  <c r="AJ26" i="1"/>
  <c r="W55" i="1"/>
  <c r="CP33" i="1"/>
  <c r="O33" i="1" s="1"/>
  <c r="GM33" i="1" s="1"/>
  <c r="GN33" i="1" s="1"/>
  <c r="AT26" i="1"/>
  <c r="F73" i="1"/>
  <c r="AT181" i="1"/>
  <c r="BC87" i="1"/>
  <c r="F117" i="1"/>
  <c r="AB90" i="1"/>
  <c r="AO87" i="1"/>
  <c r="F105" i="1"/>
  <c r="AB47" i="1"/>
  <c r="AB89" i="1"/>
  <c r="BY87" i="1"/>
  <c r="CI101" i="1"/>
  <c r="AP101" i="1"/>
  <c r="CG87" i="1"/>
  <c r="AX101" i="1"/>
  <c r="AI87" i="1"/>
  <c r="V101" i="1"/>
  <c r="AT87" i="1"/>
  <c r="F119" i="1"/>
  <c r="CZ135" i="1"/>
  <c r="Y135" i="1" s="1"/>
  <c r="AL151" i="1" s="1"/>
  <c r="AE151" i="1"/>
  <c r="AJ87" i="1"/>
  <c r="W101" i="1"/>
  <c r="GM138" i="1"/>
  <c r="GN138" i="1" s="1"/>
  <c r="GM96" i="1"/>
  <c r="GN96" i="1" s="1"/>
  <c r="AP133" i="1"/>
  <c r="F160" i="1"/>
  <c r="CY142" i="1"/>
  <c r="X142" i="1" s="1"/>
  <c r="GM142" i="1" s="1"/>
  <c r="GN142" i="1" s="1"/>
  <c r="AU133" i="1"/>
  <c r="F170" i="1"/>
  <c r="AI133" i="1"/>
  <c r="V151" i="1"/>
  <c r="AF133" i="1"/>
  <c r="S151" i="1"/>
  <c r="AT133" i="1"/>
  <c r="F169" i="1"/>
  <c r="DI1" i="3"/>
  <c r="DJ1" i="3" s="1"/>
  <c r="DF1" i="3"/>
  <c r="DG1" i="3"/>
  <c r="DH1" i="3"/>
  <c r="DG47" i="3"/>
  <c r="DJ47" i="3" s="1"/>
  <c r="DH47" i="3"/>
  <c r="DF47" i="3"/>
  <c r="DI47" i="3"/>
  <c r="DG93" i="3"/>
  <c r="DJ93" i="3" s="1"/>
  <c r="DH93" i="3"/>
  <c r="DI93" i="3"/>
  <c r="DF93" i="3"/>
  <c r="DG138" i="3"/>
  <c r="DJ138" i="3" s="1"/>
  <c r="DH138" i="3"/>
  <c r="DI138" i="3"/>
  <c r="DF138" i="3"/>
  <c r="CP35" i="1"/>
  <c r="O35" i="1" s="1"/>
  <c r="GM35" i="1" s="1"/>
  <c r="GN35" i="1" s="1"/>
  <c r="AC55" i="1"/>
  <c r="BC26" i="1"/>
  <c r="F71" i="1"/>
  <c r="BC181" i="1"/>
  <c r="GM38" i="1"/>
  <c r="GN38" i="1" s="1"/>
  <c r="BD26" i="1"/>
  <c r="F80" i="1"/>
  <c r="BD181" i="1"/>
  <c r="GM30" i="1"/>
  <c r="GN30" i="1" s="1"/>
  <c r="CP34" i="1"/>
  <c r="O34" i="1" s="1"/>
  <c r="GM34" i="1" s="1"/>
  <c r="GN34" i="1" s="1"/>
  <c r="AX26" i="1"/>
  <c r="F62" i="1"/>
  <c r="AX181" i="1"/>
  <c r="AG26" i="1"/>
  <c r="T55" i="1"/>
  <c r="AI26" i="1"/>
  <c r="V55" i="1"/>
  <c r="GM48" i="1"/>
  <c r="GN48" i="1" s="1"/>
  <c r="GM42" i="1"/>
  <c r="GN42" i="1" s="1"/>
  <c r="AK101" i="1"/>
  <c r="AH87" i="1"/>
  <c r="U101" i="1"/>
  <c r="AK151" i="1"/>
  <c r="GM143" i="1"/>
  <c r="GN143" i="1" s="1"/>
  <c r="CJ87" i="1"/>
  <c r="BA101" i="1"/>
  <c r="BB133" i="1"/>
  <c r="F164" i="1"/>
  <c r="CY144" i="1"/>
  <c r="X144" i="1" s="1"/>
  <c r="GM144" i="1" s="1"/>
  <c r="GN144" i="1" s="1"/>
  <c r="AH133" i="1"/>
  <c r="U151" i="1"/>
  <c r="GM148" i="1"/>
  <c r="GN148" i="1" s="1"/>
  <c r="AG133" i="1"/>
  <c r="T151" i="1"/>
  <c r="AL87" i="1" l="1"/>
  <c r="Y101" i="1"/>
  <c r="AK87" i="1"/>
  <c r="X101" i="1"/>
  <c r="T133" i="1"/>
  <c r="F172" i="1"/>
  <c r="U87" i="1"/>
  <c r="F123" i="1"/>
  <c r="W87" i="1"/>
  <c r="F125" i="1"/>
  <c r="CI87" i="1"/>
  <c r="AZ101" i="1"/>
  <c r="AE26" i="1"/>
  <c r="R55" i="1"/>
  <c r="Q133" i="1"/>
  <c r="F163" i="1"/>
  <c r="U26" i="1"/>
  <c r="F77" i="1"/>
  <c r="U181" i="1"/>
  <c r="T87" i="1"/>
  <c r="F122" i="1"/>
  <c r="GM99" i="1"/>
  <c r="GN99" i="1" s="1"/>
  <c r="P151" i="1"/>
  <c r="CE151" i="1"/>
  <c r="CF151" i="1"/>
  <c r="AC133" i="1"/>
  <c r="CH151" i="1"/>
  <c r="CH87" i="1"/>
  <c r="AY101" i="1"/>
  <c r="BA26" i="1"/>
  <c r="F75" i="1"/>
  <c r="BA181" i="1"/>
  <c r="BB22" i="1"/>
  <c r="F194" i="1"/>
  <c r="BB211" i="1"/>
  <c r="AZ26" i="1"/>
  <c r="F66" i="1"/>
  <c r="AZ181" i="1"/>
  <c r="AF26" i="1"/>
  <c r="S55" i="1"/>
  <c r="BC22" i="1"/>
  <c r="BC211" i="1"/>
  <c r="F197" i="1"/>
  <c r="BA87" i="1"/>
  <c r="F121" i="1"/>
  <c r="V26" i="1"/>
  <c r="F78" i="1"/>
  <c r="V181" i="1"/>
  <c r="AX22" i="1"/>
  <c r="AX211" i="1"/>
  <c r="F188" i="1"/>
  <c r="AC26" i="1"/>
  <c r="CH55" i="1"/>
  <c r="P55" i="1"/>
  <c r="CE55" i="1"/>
  <c r="CF55" i="1"/>
  <c r="S133" i="1"/>
  <c r="F166" i="1"/>
  <c r="AX87" i="1"/>
  <c r="F108" i="1"/>
  <c r="AT22" i="1"/>
  <c r="F199" i="1"/>
  <c r="F16" i="2" s="1"/>
  <c r="AT211" i="1"/>
  <c r="W26" i="1"/>
  <c r="F79" i="1"/>
  <c r="W181" i="1"/>
  <c r="AU22" i="1"/>
  <c r="F200" i="1"/>
  <c r="AU211" i="1"/>
  <c r="BA133" i="1"/>
  <c r="F171" i="1"/>
  <c r="GM89" i="1"/>
  <c r="AB101" i="1"/>
  <c r="Q87" i="1"/>
  <c r="F113" i="1"/>
  <c r="AQ22" i="1"/>
  <c r="F191" i="1"/>
  <c r="AQ211" i="1"/>
  <c r="AD26" i="1"/>
  <c r="Q55" i="1"/>
  <c r="CF87" i="1"/>
  <c r="AW101" i="1"/>
  <c r="AL55" i="1"/>
  <c r="R87" i="1"/>
  <c r="F115" i="1"/>
  <c r="BD22" i="1"/>
  <c r="F206" i="1"/>
  <c r="BD211" i="1"/>
  <c r="AE133" i="1"/>
  <c r="R151" i="1"/>
  <c r="AO22" i="1"/>
  <c r="F185" i="1"/>
  <c r="AO211" i="1"/>
  <c r="AX133" i="1"/>
  <c r="F158" i="1"/>
  <c r="CE87" i="1"/>
  <c r="AV101" i="1"/>
  <c r="S87" i="1"/>
  <c r="F116" i="1"/>
  <c r="AK55" i="1"/>
  <c r="U133" i="1"/>
  <c r="F173" i="1"/>
  <c r="X151" i="1"/>
  <c r="AK133" i="1"/>
  <c r="T26" i="1"/>
  <c r="F76" i="1"/>
  <c r="T181" i="1"/>
  <c r="V133" i="1"/>
  <c r="F174" i="1"/>
  <c r="AL133" i="1"/>
  <c r="Y151" i="1"/>
  <c r="V87" i="1"/>
  <c r="F124" i="1"/>
  <c r="AP87" i="1"/>
  <c r="F110" i="1"/>
  <c r="AP181" i="1"/>
  <c r="W133" i="1"/>
  <c r="F175" i="1"/>
  <c r="AZ133" i="1"/>
  <c r="F162" i="1"/>
  <c r="GM135" i="1"/>
  <c r="AB151" i="1"/>
  <c r="P87" i="1"/>
  <c r="F104" i="1"/>
  <c r="GM28" i="1"/>
  <c r="AB55" i="1"/>
  <c r="GN135" i="1" l="1"/>
  <c r="CB151" i="1" s="1"/>
  <c r="CA151" i="1"/>
  <c r="AP22" i="1"/>
  <c r="AP211" i="1"/>
  <c r="F190" i="1"/>
  <c r="G16" i="2" s="1"/>
  <c r="AK26" i="1"/>
  <c r="X55" i="1"/>
  <c r="BD18" i="1"/>
  <c r="F236" i="1"/>
  <c r="Q26" i="1"/>
  <c r="F67" i="1"/>
  <c r="Q181" i="1"/>
  <c r="GN89" i="1"/>
  <c r="CB101" i="1" s="1"/>
  <c r="CA101" i="1"/>
  <c r="CF26" i="1"/>
  <c r="AW55" i="1"/>
  <c r="V22" i="1"/>
  <c r="F204" i="1"/>
  <c r="V211" i="1"/>
  <c r="S26" i="1"/>
  <c r="F70" i="1"/>
  <c r="S181" i="1"/>
  <c r="BA22" i="1"/>
  <c r="F201" i="1"/>
  <c r="H16" i="2" s="1"/>
  <c r="BA211" i="1"/>
  <c r="CE133" i="1"/>
  <c r="AV151" i="1"/>
  <c r="AZ87" i="1"/>
  <c r="F112" i="1"/>
  <c r="X87" i="1"/>
  <c r="F127" i="1"/>
  <c r="Y133" i="1"/>
  <c r="F178" i="1"/>
  <c r="T22" i="1"/>
  <c r="T211" i="1"/>
  <c r="F202" i="1"/>
  <c r="X133" i="1"/>
  <c r="F177" i="1"/>
  <c r="AL26" i="1"/>
  <c r="Y55" i="1"/>
  <c r="AT18" i="1"/>
  <c r="F229" i="1"/>
  <c r="CE26" i="1"/>
  <c r="AV55" i="1"/>
  <c r="BB18" i="1"/>
  <c r="F224" i="1"/>
  <c r="CH133" i="1"/>
  <c r="AY151" i="1"/>
  <c r="P133" i="1"/>
  <c r="F154" i="1"/>
  <c r="U22" i="1"/>
  <c r="F203" i="1"/>
  <c r="U211" i="1"/>
  <c r="AB26" i="1"/>
  <c r="O55" i="1"/>
  <c r="AB133" i="1"/>
  <c r="O151" i="1"/>
  <c r="R133" i="1"/>
  <c r="F165" i="1"/>
  <c r="AW87" i="1"/>
  <c r="F107" i="1"/>
  <c r="AQ18" i="1"/>
  <c r="F221" i="1"/>
  <c r="W22" i="1"/>
  <c r="W211" i="1"/>
  <c r="F205" i="1"/>
  <c r="P26" i="1"/>
  <c r="F58" i="1"/>
  <c r="P181" i="1"/>
  <c r="AX18" i="1"/>
  <c r="F218" i="1"/>
  <c r="BC18" i="1"/>
  <c r="F227" i="1"/>
  <c r="AZ22" i="1"/>
  <c r="F192" i="1"/>
  <c r="AZ211" i="1"/>
  <c r="R26" i="1"/>
  <c r="F69" i="1"/>
  <c r="R181" i="1"/>
  <c r="Y87" i="1"/>
  <c r="F128" i="1"/>
  <c r="GN28" i="1"/>
  <c r="CB55" i="1" s="1"/>
  <c r="CA55" i="1"/>
  <c r="AV87" i="1"/>
  <c r="F106" i="1"/>
  <c r="AO18" i="1"/>
  <c r="F215" i="1"/>
  <c r="AB87" i="1"/>
  <c r="O101" i="1"/>
  <c r="AU18" i="1"/>
  <c r="F230" i="1"/>
  <c r="CH26" i="1"/>
  <c r="AY55" i="1"/>
  <c r="AY87" i="1"/>
  <c r="F109" i="1"/>
  <c r="CF133" i="1"/>
  <c r="AW151" i="1"/>
  <c r="AW133" i="1" l="1"/>
  <c r="F157" i="1"/>
  <c r="CA26" i="1"/>
  <c r="AR55" i="1"/>
  <c r="R22" i="1"/>
  <c r="F195" i="1"/>
  <c r="R211" i="1"/>
  <c r="O26" i="1"/>
  <c r="F57" i="1"/>
  <c r="O181" i="1"/>
  <c r="T18" i="1"/>
  <c r="F232" i="1"/>
  <c r="AV133" i="1"/>
  <c r="F156" i="1"/>
  <c r="V18" i="1"/>
  <c r="F234" i="1"/>
  <c r="Q22" i="1"/>
  <c r="F193" i="1"/>
  <c r="Q211" i="1"/>
  <c r="AP18" i="1"/>
  <c r="F220" i="1"/>
  <c r="CB26" i="1"/>
  <c r="AS55" i="1"/>
  <c r="S22" i="1"/>
  <c r="S211" i="1"/>
  <c r="F196" i="1"/>
  <c r="J16" i="2" s="1"/>
  <c r="X26" i="1"/>
  <c r="F81" i="1"/>
  <c r="X181" i="1"/>
  <c r="AY26" i="1"/>
  <c r="F63" i="1"/>
  <c r="AY181" i="1"/>
  <c r="O87" i="1"/>
  <c r="F103" i="1"/>
  <c r="P22" i="1"/>
  <c r="F184" i="1"/>
  <c r="P211" i="1"/>
  <c r="W18" i="1"/>
  <c r="F235" i="1"/>
  <c r="F153" i="1"/>
  <c r="O133" i="1"/>
  <c r="U18" i="1"/>
  <c r="F233" i="1"/>
  <c r="BA18" i="1"/>
  <c r="F231" i="1"/>
  <c r="CA87" i="1"/>
  <c r="AR101" i="1"/>
  <c r="AR151" i="1"/>
  <c r="CA133" i="1"/>
  <c r="AZ18" i="1"/>
  <c r="F222" i="1"/>
  <c r="AY133" i="1"/>
  <c r="F159" i="1"/>
  <c r="AV26" i="1"/>
  <c r="F60" i="1"/>
  <c r="AV181" i="1"/>
  <c r="Y26" i="1"/>
  <c r="F82" i="1"/>
  <c r="Y181" i="1"/>
  <c r="AW26" i="1"/>
  <c r="F61" i="1"/>
  <c r="AW181" i="1"/>
  <c r="CB87" i="1"/>
  <c r="AS101" i="1"/>
  <c r="CB133" i="1"/>
  <c r="AS151" i="1"/>
  <c r="AV22" i="1" l="1"/>
  <c r="F186" i="1"/>
  <c r="AV211" i="1"/>
  <c r="AR133" i="1"/>
  <c r="F179" i="1"/>
  <c r="AY22" i="1"/>
  <c r="AY211" i="1"/>
  <c r="F189" i="1"/>
  <c r="AR26" i="1"/>
  <c r="F83" i="1"/>
  <c r="AR181" i="1"/>
  <c r="Y22" i="1"/>
  <c r="F208" i="1"/>
  <c r="Y211" i="1"/>
  <c r="AR87" i="1"/>
  <c r="F129" i="1"/>
  <c r="AS26" i="1"/>
  <c r="F72" i="1"/>
  <c r="AS181" i="1"/>
  <c r="Q18" i="1"/>
  <c r="F223" i="1"/>
  <c r="R18" i="1"/>
  <c r="F225" i="1"/>
  <c r="AS133" i="1"/>
  <c r="F168" i="1"/>
  <c r="O22" i="1"/>
  <c r="F183" i="1"/>
  <c r="O211" i="1"/>
  <c r="AS87" i="1"/>
  <c r="F118" i="1"/>
  <c r="AW22" i="1"/>
  <c r="F187" i="1"/>
  <c r="AW211" i="1"/>
  <c r="P18" i="1"/>
  <c r="F214" i="1"/>
  <c r="X22" i="1"/>
  <c r="F207" i="1"/>
  <c r="X211" i="1"/>
  <c r="S18" i="1"/>
  <c r="F226" i="1"/>
  <c r="O18" i="1" l="1"/>
  <c r="F213" i="1"/>
  <c r="AS22" i="1"/>
  <c r="F198" i="1"/>
  <c r="E16" i="2" s="1"/>
  <c r="I16" i="2" s="1"/>
  <c r="N16" i="2" s="1"/>
  <c r="AS211" i="1"/>
  <c r="AR22" i="1"/>
  <c r="F209" i="1"/>
  <c r="AR211" i="1"/>
  <c r="AY18" i="1"/>
  <c r="F219" i="1"/>
  <c r="AV18" i="1"/>
  <c r="F216" i="1"/>
  <c r="Y18" i="1"/>
  <c r="F238" i="1"/>
  <c r="X18" i="1"/>
  <c r="F237" i="1"/>
  <c r="AW18" i="1"/>
  <c r="F217" i="1"/>
  <c r="AS18" i="1" l="1"/>
  <c r="F228" i="1"/>
  <c r="AR18" i="1"/>
  <c r="F239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1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Основание (список чертежей)</t>
        </r>
      </text>
    </comment>
    <comment ref="B8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8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8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8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<sst xmlns="http://schemas.openxmlformats.org/spreadsheetml/2006/main" count="7117" uniqueCount="666">
  <si>
    <t>Smeta.RU (Terminal)  (495) 974-1589</t>
  </si>
  <si>
    <t>_PS_</t>
  </si>
  <si>
    <t>Smeta.RU (Terminal)</t>
  </si>
  <si>
    <t>ООО "ОДСК"  Доп. раб. место  FStS-0031510</t>
  </si>
  <si>
    <t>5.11.1.3 Система водоснабжения В1 нежилых помещений (Лип.18.2)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</si>
  <si>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</si>
  <si>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</si>
  <si>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</si>
  <si>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</si>
  <si>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</si>
  <si>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1.6.0 ГСН (ГЭСН, ФЕР) и ТЕР (Методики НР (812/пр, 636/пр, 611/пр) и СП (774/пр и 317/пр) применять с 11.09.2022 г.)</t>
  </si>
  <si>
    <t>ФЕР-2020 с Изм.9 от 2021.12.20</t>
  </si>
  <si>
    <t>Поправки для базы ФЕР-2020 И9 от 2023.11.21 (в ред. 557/пр+648/пр) Новое строительство</t>
  </si>
  <si>
    <t>ГСН</t>
  </si>
  <si>
    <t>5.11.1.3</t>
  </si>
  <si>
    <t>Система водоснабжения В1 нежилых помещений</t>
  </si>
  <si>
    <t>Санитарно-технические работы ниже 0,00</t>
  </si>
  <si>
    <t>1</t>
  </si>
  <si>
    <t>16-05-001-02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</si>
  <si>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</si>
  <si>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ШТ</t>
  </si>
  <si>
    <t>ФЕР-2001, 16-05-001-02, приказ Минстроя России № 876/пр от 26.12.2019</t>
  </si>
  <si>
    <t>Санитарно-технические работы</t>
  </si>
  <si>
    <t>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</si>
  <si>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t>Трубопроводы внутренние</t>
  </si>
  <si>
    <t>ФЕР-16</t>
  </si>
  <si>
    <t>Пр/812-016.0-1</t>
  </si>
  <si>
    <t>Пр/774-016.0</t>
  </si>
  <si>
    <t>1,1</t>
  </si>
  <si>
    <t>18.1.09.11-1010</t>
  </si>
  <si>
    <t>Кран шаровой проходной стальной номинальное давление 4,0 МПа (40 кгс/см2) номинальный диаметр 50 мм, присоединение к трубопроводу фланцевое</t>
  </si>
  <si>
    <t>ФССЦ-2001, 18.1.09.11-1010, приказ Минстроя России № 876/пр от 26.12.2019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</si>
  <si>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</si>
  <si>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</si>
  <si>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</si>
  <si>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1,2</t>
  </si>
  <si>
    <t>23.8.03.11-0653</t>
  </si>
  <si>
    <t>Фланцы стальные плоские приварные из стали ВСт3сп2, ВСт3сп3, номинальное давление 1,0 МПа, номинальный диаметр 50 мм</t>
  </si>
  <si>
    <t>ФССЦ-2001, 23.8.03.11-0653, приказ Минстроя России № 876/пр от 26.12.2019</t>
  </si>
  <si>
    <t>2</t>
  </si>
  <si>
    <t>22-03-002-01</t>
  </si>
  <si>
    <t>Установка полиэтиленовых фасонных частей: отводов, колен, патрубков, переходов</t>
  </si>
  <si>
    <t>10 ШТ</t>
  </si>
  <si>
    <t>ФЕР-2001, 22-03-002-01, приказ Минстроя России № 876/пр от 26.12.2019</t>
  </si>
  <si>
    <t>Общестроительные работы</t>
  </si>
  <si>
    <t>Наружные сети водопровода, канализации, теплоснабжения, газопроводы</t>
  </si>
  <si>
    <t>ФЕР-22</t>
  </si>
  <si>
    <t>Пр/812-018.0-1</t>
  </si>
  <si>
    <t>Пр/774-018.0</t>
  </si>
  <si>
    <t>2,1</t>
  </si>
  <si>
    <t>23.8.04.08-0012</t>
  </si>
  <si>
    <t>Соединение неразъемное полиэтилен-сталь стандартное размерное отношение SDR11, наружный диаметр 63х57 мм</t>
  </si>
  <si>
    <t>ФССЦ-2001, 23.8.04.08-0012, приказ Минстроя России № 876/пр от 26.12.2019</t>
  </si>
  <si>
    <t>3</t>
  </si>
  <si>
    <t>22-01-021-02</t>
  </si>
  <si>
    <t>Укладка трубопроводов из полиэтиленовых труб диаметром: 63 мм</t>
  </si>
  <si>
    <t>км</t>
  </si>
  <si>
    <t>ФЕР-2001, 22-01-021-02, приказ Минстроя России № 876/пр от 26.12.2019</t>
  </si>
  <si>
    <t>3,1</t>
  </si>
  <si>
    <t>24.3.03.13-0279</t>
  </si>
  <si>
    <t>Трубы полиэтиленовые ПЭ100, SDR17, диаметр 63 мм</t>
  </si>
  <si>
    <t>м</t>
  </si>
  <si>
    <t>ФССЦ-2001, 24.3.03.13-0279, приказ Минстроя России № 876/пр от 26.12.2019</t>
  </si>
  <si>
    <t>4</t>
  </si>
  <si>
    <t>16-02-002-01</t>
  </si>
  <si>
    <t>Прокладка трубопроводов водоснабжения из стальных водогазопроводных оцинкованных труб диаметром: 15 мм</t>
  </si>
  <si>
    <t>100 м</t>
  </si>
  <si>
    <t>ФЕР-2001, 16-02-002-01, приказ Минстроя России № 876/пр от 26.12.2019</t>
  </si>
  <si>
    <t>4,1</t>
  </si>
  <si>
    <t>18.2.07.01-0004</t>
  </si>
  <si>
    <t>Узлы трубопроводов укрупненные монтажные из стальных водогазопроводных оцинкованных труб диаметром 15 мм</t>
  </si>
  <si>
    <t>ФССЦ-2001, 18.2.07.01-0004, приказ Минстроя России № 876/пр от 26.12.2019</t>
  </si>
  <si>
    <t>4,2</t>
  </si>
  <si>
    <t>18.1.09.06-0041</t>
  </si>
  <si>
    <t>Кран шаровой 11Б41п3, номинальное давление 1,6 МПа (16 кгс/см2), номинальный диаметр 15 мм, присоединение к трубопроводу муфтовое</t>
  </si>
  <si>
    <t>ФССЦ-2001, 18.1.09.06-0041, приказ Минстроя России № 876/пр от 26.12.2019</t>
  </si>
  <si>
    <t>5</t>
  </si>
  <si>
    <t>16-02-002-03</t>
  </si>
  <si>
    <t>Прокладка трубопроводов водоснабжения из стальных водогазопроводных оцинкованных труб диаметром: 25 мм</t>
  </si>
  <si>
    <t>ФЕР-2001, 16-02-002-03, приказ Минстроя России № 876/пр от 26.12.2019</t>
  </si>
  <si>
    <t>5,1</t>
  </si>
  <si>
    <t>18.2.07.01-0006</t>
  </si>
  <si>
    <t>Узлы трубопроводов укрупненные монтажные из стальных водогазопроводных оцинкованных труб диаметром 25 мм</t>
  </si>
  <si>
    <t>ФССЦ-2001, 18.2.07.01-0006, приказ Минстроя России № 876/пр от 26.12.2019</t>
  </si>
  <si>
    <t>5,2</t>
  </si>
  <si>
    <t>18.1.09.06-0043</t>
  </si>
  <si>
    <t>Кран шаровой 11Б41п3, номинальное давление 1,6 МПа (16 кгс/см2), номинальный диаметр 25 мм, присоединение к трубопроводу муфтовое</t>
  </si>
  <si>
    <t>ФССЦ-2001, 18.1.09.06-0043, приказ Минстроя России № 876/пр от 26.12.2019</t>
  </si>
  <si>
    <t>6</t>
  </si>
  <si>
    <t>16-02-002-04</t>
  </si>
  <si>
    <t>Прокладка трубопроводов водоснабжения из стальных водогазопроводных оцинкованных труб диаметром: 32 мм</t>
  </si>
  <si>
    <t>ФЕР-2001, 16-02-002-04, приказ Минстроя России № 876/пр от 26.12.2019</t>
  </si>
  <si>
    <t>6,1</t>
  </si>
  <si>
    <t>18.2.07.01-0007</t>
  </si>
  <si>
    <t>Узлы трубопроводов укрупненные монтажные из стальных водогазопроводных оцинкованных труб диаметром 32 мм</t>
  </si>
  <si>
    <t>ФССЦ-2001, 18.2.07.01-0007, приказ Минстроя России № 876/пр от 26.12.2019</t>
  </si>
  <si>
    <t>7</t>
  </si>
  <si>
    <t>16-02-002-05</t>
  </si>
  <si>
    <t>Прокладка трубопроводов водоснабжения из стальных водогазопроводных оцинкованных труб диаметром: 40 мм</t>
  </si>
  <si>
    <t>ФЕР-2001, 16-02-002-05, приказ Минстроя России № 876/пр от 26.12.2019</t>
  </si>
  <si>
    <t>7,1</t>
  </si>
  <si>
    <t>18.2.07.01-0008</t>
  </si>
  <si>
    <t>Узлы трубопроводов укрупненные монтажные из стальных водогазопроводных оцинкованных труб диаметром 40 мм</t>
  </si>
  <si>
    <t>ФССЦ-2001, 18.2.07.01-0008, приказ Минстроя России № 876/пр от 26.12.2019</t>
  </si>
  <si>
    <t>8</t>
  </si>
  <si>
    <t>16-02-002-06</t>
  </si>
  <si>
    <t>Прокладка трубопроводов водоснабжения из стальных водогазопроводных оцинкованных труб диаметром: 50 мм</t>
  </si>
  <si>
    <t>ФЕР-2001, 16-02-002-06, приказ Минстроя России № 876/пр от 26.12.2019</t>
  </si>
  <si>
    <t>8,1</t>
  </si>
  <si>
    <t>18.2.07.01-0009</t>
  </si>
  <si>
    <t>Узлы трубопроводов укрупненные монтажные из стальных водогазопроводных оцинкованных труб диаметром 50 мм</t>
  </si>
  <si>
    <t>ФССЦ-2001, 18.2.07.01-0009, приказ Минстроя России № 876/пр от 26.12.2019</t>
  </si>
  <si>
    <t>9</t>
  </si>
  <si>
    <t>16-07-005-01</t>
  </si>
  <si>
    <t>Гидравлическое испытание трубопроводов систем отопления, водопровода и горячего водоснабжения диаметром: до 50 мм</t>
  </si>
  <si>
    <t>ФЕР-2001, 16-07-005-01, приказ Минстроя России № 876/пр от 26.12.2019</t>
  </si>
  <si>
    <t>10</t>
  </si>
  <si>
    <t>09-03-039-01</t>
  </si>
  <si>
    <t>Монтаж опорных конструкций: для крепления трубопроводов внутри зданий и сооружений массой до 0,1 т</t>
  </si>
  <si>
    <t>т</t>
  </si>
  <si>
    <t>ФЕР-2001, 09-03-039-01, приказ Минстроя России № 876/пр от 26.12.2019</t>
  </si>
  <si>
    <t>Строительные металлические конструкции</t>
  </si>
  <si>
    <t>ФЕР-09</t>
  </si>
  <si>
    <t>Пр/812-009.0-1</t>
  </si>
  <si>
    <t>Пр/774-009.0</t>
  </si>
  <si>
    <t>10,1</t>
  </si>
  <si>
    <t>07.2.07.11-0003</t>
  </si>
  <si>
    <t>Опоры скользящие и катковые, крепежные детали, хомуты</t>
  </si>
  <si>
    <t>ФССЦ-2001, 07.2.07.11-0003, приказ Минстроя России № 876/пр от 26.12.2019</t>
  </si>
  <si>
    <t>11</t>
  </si>
  <si>
    <t>16-02-010-01</t>
  </si>
  <si>
    <t>Изготовление элементов и сборка узлов стальных трубопроводов диаметром: 50 мм (гильзы 1шт)</t>
  </si>
  <si>
    <t>10 м</t>
  </si>
  <si>
    <t>ФЕР-2001, 16-02-010-01, приказ Минстроя России № 876/пр от 26.12.2019</t>
  </si>
  <si>
    <t>Изготовление в построечных условиях материалов, полуфабрикатов, металлических и трубопроводных заготовок</t>
  </si>
  <si>
    <t>11,1</t>
  </si>
  <si>
    <t>23.3.06.04-0011</t>
  </si>
  <si>
    <t>Трубы стальные сварные неоцинкованные водогазопроводные с резьбой, легкие, номинальный диаметр 50 мм, толщина стенки 3 мм</t>
  </si>
  <si>
    <t>ФССЦ-2001, 23.3.06.04-0011, приказ Минстроя России № 876/пр от 26.12.2019</t>
  </si>
  <si>
    <t>12</t>
  </si>
  <si>
    <t>16-02-010-02</t>
  </si>
  <si>
    <t>Изготовление элементов и сборка узлов стальных трубопроводов диаметром: 80 мм (гильзы 1шт)</t>
  </si>
  <si>
    <t>ФЕР-2001, 16-02-010-02, приказ Минстроя России № 876/пр от 26.12.2019</t>
  </si>
  <si>
    <t>12,1</t>
  </si>
  <si>
    <t>23.3.06.04-0013</t>
  </si>
  <si>
    <t>Трубы стальные сварные неоцинкованные водогазопроводные с резьбой, легкие, номинальный диаметр 80 мм, толщина стенки 3,5 мм</t>
  </si>
  <si>
    <t>ФССЦ-2001, 23.3.06.04-0013, приказ Минстроя России № 876/пр от 26.12.2019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</si>
  <si>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</si>
  <si>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</si>
  <si>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</si>
  <si>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</si>
  <si>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</si>
  <si>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</si>
  <si>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</si>
  <si>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</si>
  <si>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</si>
  <si>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</si>
  <si>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</si>
  <si>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</si>
  <si>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</si>
  <si>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</si>
  <si>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</si>
  <si>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</si>
  <si>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</si>
  <si>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</si>
  <si>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</si>
  <si>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</si>
  <si>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</si>
  <si>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</si>
  <si>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</si>
  <si>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</si>
  <si>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</si>
  <si>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</si>
  <si>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</si>
  <si>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</si>
  <si>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</si>
  <si>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</si>
  <si>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</si>
  <si>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</si>
  <si>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</si>
  <si>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</si>
  <si>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</si>
  <si>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</si>
  <si>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</si>
  <si>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</si>
  <si>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</si>
  <si>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</si>
  <si>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</si>
  <si>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</si>
  <si>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</si>
  <si>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</si>
  <si>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</si>
  <si>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</si>
  <si>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</si>
  <si>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</si>
  <si>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</si>
  <si>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</si>
  <si>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</si>
  <si>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</si>
  <si>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</si>
  <si>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</si>
  <si>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Санитарно-технические работы выше 0,00</t>
  </si>
  <si>
    <t>13</t>
  </si>
  <si>
    <t>16-06-006-01</t>
  </si>
  <si>
    <t>Установка узла квартирного счетчика воды</t>
  </si>
  <si>
    <t>100 узлов</t>
  </si>
  <si>
    <t>ФЕР-2001, 16-06-006-01, приказ Минстроя России № 876/пр от 26.12.2019</t>
  </si>
  <si>
    <t>13,1</t>
  </si>
  <si>
    <t>13,2</t>
  </si>
  <si>
    <t>18.2.08.08-1036</t>
  </si>
  <si>
    <t>Фильтры, номинальное давление 1,6 МПа (16 кгс/см2), номинальный диаметр 15 мм, присоединение 1/2"x1/2"</t>
  </si>
  <si>
    <t>ФССЦ-2001, 18.2.08.08-1036, приказ Минстроя России № 876/пр от 26.12.2019</t>
  </si>
  <si>
    <t>13,3</t>
  </si>
  <si>
    <t>65.1.04.03-0047</t>
  </si>
  <si>
    <t>Счетчик холодной и горячей воды крыльчатый СКВ-15</t>
  </si>
  <si>
    <t>ФССЦ-2001, 65.1.04.03-0047, приказ Минстроя России № 876/пр от 26.12.2019</t>
  </si>
  <si>
    <t>оборудование</t>
  </si>
  <si>
    <t>Оборудование по ценникам</t>
  </si>
  <si>
    <t>ОБОРУД.</t>
  </si>
  <si>
    <t>14</t>
  </si>
  <si>
    <t>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</si>
  <si>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</si>
  <si>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ФЕР-2001 доп. 1, 16-04-005-01, приказ Минстроя России № 172/пр от 30.03.2020</t>
  </si>
  <si>
    <t>14,1</t>
  </si>
  <si>
    <t>24.3.02.01-0012</t>
  </si>
  <si>
    <t>Блок трубопровода полипропиленовый напорный с гильзами и креплениями для холодного и горячего водоснабжения, PPRS, SDR6, номинальное давление 2,0 МПа, размер 20x3,4 мм</t>
  </si>
  <si>
    <t>ФССЦ-2001 доп.5, 24.3.02.01-0012, приказ Минстроя России № 51/пр от 09.02.2021</t>
  </si>
  <si>
    <t>14,2</t>
  </si>
  <si>
    <t>23.8.03.02-0002</t>
  </si>
  <si>
    <t>Клипса для крепежа гофротрубы, номинальный диаметр 20 мм</t>
  </si>
  <si>
    <t>ФССЦ-2001, 23.8.03.02-0002, приказ Минстроя России № 876/пр от 26.12.2019</t>
  </si>
  <si>
    <t>14,3</t>
  </si>
  <si>
    <t>23.8.01.03-0002</t>
  </si>
  <si>
    <t>Заглушка универсальная для труб из термостойкого полиэтилена с внутренней резьбой, размер 1/2"</t>
  </si>
  <si>
    <t>ФССЦ-2001, 23.8.01.03-0002, приказ Минстроя России № 876/пр от 26.12.2019</t>
  </si>
  <si>
    <t>14,4</t>
  </si>
  <si>
    <t>18.5.08.07-0062</t>
  </si>
  <si>
    <t>Ниппель универсальный ИГЛ БИР ПЕКС (Eagle BP), размером: 1/2"</t>
  </si>
  <si>
    <t>100 ШТ</t>
  </si>
  <si>
    <t>ФССЦ-2001, 18.5.08.07-0062, приказ Минстроя России № 876/пр от 26.12.2019</t>
  </si>
  <si>
    <t>15</t>
  </si>
  <si>
    <t>Изготовление элементов и сборка узлов стальных трубопроводов диаметром: 50 мм (гильзы 6шт)</t>
  </si>
  <si>
    <t>15,1</t>
  </si>
  <si>
    <t>Строительные работы</t>
  </si>
  <si>
    <t>16</t>
  </si>
  <si>
    <t>26-02-030-01</t>
  </si>
  <si>
    <t>Огнезащитное уплотнение пустот конструкций междуэтажных перекрытий, перегородок пастовым составом</t>
  </si>
  <si>
    <t>м3</t>
  </si>
  <si>
    <t>ФЕР-2001, 26-02-030-01, приказ Минстроя России № 876/пр от 26.12.2019</t>
  </si>
  <si>
    <t>Теплоизоляционные работы</t>
  </si>
  <si>
    <t>ФЕР-26</t>
  </si>
  <si>
    <t>Пр/812-020.0-1</t>
  </si>
  <si>
    <t>Пр/774-020.0</t>
  </si>
  <si>
    <t>16,1</t>
  </si>
  <si>
    <t>14.5.01.10-0029</t>
  </si>
  <si>
    <t>Пена монтажная полиуретановая противопожарная однокомпонентная модифицированная для заполнения, уплотнения, утепления, изоляции и соединения швов и стыков в местах с повышенными требованиями пожарной безопасности (0,88 л)</t>
  </si>
  <si>
    <t>ФССЦ-2001, 14.5.01.10-0029, приказ Минстроя России № 876/пр от 26.12.2019</t>
  </si>
  <si>
    <t>16,2</t>
  </si>
  <si>
    <t>14.5.01.06-0103</t>
  </si>
  <si>
    <t>Герметик эластомерный химически стойкий для швов MasterSeal NP 474 (MASTERFLEX 474) (600 мл) (Противопожарный силиконовый герметик Hilti СР601S, 0,31л)</t>
  </si>
  <si>
    <t>ФССЦ-2001, 14.5.01.06-0103, приказ Минстроя России № 876/пр от 26.12.2019</t>
  </si>
  <si>
    <t>16,3</t>
  </si>
  <si>
    <t>14.5.01.06-0105</t>
  </si>
  <si>
    <t>Герметик Эмфимастика PU-15 (600 мл)  (Противопожарная терморасширяющаяся мастика HILTI CP611A (емкостью 0,31 л)</t>
  </si>
  <si>
    <t>ФССЦ-2001, 14.5.01.06-0105, приказ Минстроя России № 876/пр от 26.12.2019</t>
  </si>
  <si>
    <t>17</t>
  </si>
  <si>
    <t>16-07-006-01</t>
  </si>
  <si>
    <t>Заделка сальников при проходе труб через фундаменты или стены подвала диаметром: до 100 мм</t>
  </si>
  <si>
    <t>ФЕР-2001, 16-07-006-01, приказ Минстроя России № 876/пр от 26.12.2019</t>
  </si>
  <si>
    <t>18</t>
  </si>
  <si>
    <t>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</si>
  <si>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</si>
  <si>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ФЕР-2001, 26-01-017-01, приказ Минстроя России № 876/пр от 26.12.2019</t>
  </si>
  <si>
    <t>18,1</t>
  </si>
  <si>
    <t>12.2.07.05-0033</t>
  </si>
  <si>
    <t>Трубки теплоизоляционные из пенополиэтилена, диаметр 22 мм, толщина 13 мм</t>
  </si>
  <si>
    <t>ФССЦ-2001, 12.2.07.05-0033, приказ Минстроя России № 876/пр от 26.12.2019</t>
  </si>
  <si>
    <t>18,2</t>
  </si>
  <si>
    <t>12.2.07.05-0041</t>
  </si>
  <si>
    <t>Трубки теплоизоляционные из пенополиэтилена, диаметр 28 мм, толщина 13 мм</t>
  </si>
  <si>
    <t>ФССЦ-2001, 12.2.07.05-0041, приказ Минстроя России № 876/пр от 26.12.2019</t>
  </si>
  <si>
    <t>18,3</t>
  </si>
  <si>
    <t>12.2.07.05-0058</t>
  </si>
  <si>
    <t>Трубки теплоизоляционные из пенополиэтилена, диаметр 48 мм, толщина 13 мм</t>
  </si>
  <si>
    <t>ФССЦ-2001, 12.2.07.05-0058, приказ Минстроя России № 876/пр от 26.12.2019</t>
  </si>
  <si>
    <t>18,4</t>
  </si>
  <si>
    <t>12.2.07.05-0067</t>
  </si>
  <si>
    <t>Трубки теплоизоляционные из пенополиэтилена, диаметр 60 мм, толщина 13 мм</t>
  </si>
  <si>
    <t>ФССЦ-2001, 12.2.07.05-0067, приказ Минстроя России № 876/пр от 26.12.2019</t>
  </si>
  <si>
    <t>19</t>
  </si>
  <si>
    <t>13-03-002-04</t>
  </si>
  <si>
    <t>Огрунтовка металлических поверхностей за один раз: грунтовкой ГФ-021</t>
  </si>
  <si>
    <t>100 м2</t>
  </si>
  <si>
    <t>ФЕР-2001, 13-03-002-04, приказ Минстроя России № 876/пр от 26.12.2019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</si>
  <si>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</si>
  <si>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</si>
  <si>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</si>
  <si>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</si>
  <si>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</si>
  <si>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20</t>
  </si>
  <si>
    <t>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</si>
  <si>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</si>
  <si>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ФЕР-2001, 15-04-030-04, приказ Минстроя России № 876/пр от 26.12.2019</t>
  </si>
  <si>
    <t>Отделочные работы</t>
  </si>
  <si>
    <t>ФЕР-15</t>
  </si>
  <si>
    <t>Пр/812-015.0-1</t>
  </si>
  <si>
    <t>Пр/774-015.0</t>
  </si>
  <si>
    <t>20,1</t>
  </si>
  <si>
    <t>14.4.04.11-0003</t>
  </si>
  <si>
    <t>Эмаль ХС-119, серая</t>
  </si>
  <si>
    <t>ФССЦ-2001, 14.4.04.11-0003, приказ Минстроя России № 876/пр от 26.12.2019</t>
  </si>
  <si>
    <t>21</t>
  </si>
  <si>
    <t>15-04-030-03</t>
  </si>
  <si>
    <t>Масляная окраска металлических поверхностей: стальных балок, труб диаметром более 50 мм и т.п., количество окрасок 2</t>
  </si>
  <si>
    <t>ФЕР-2001, 15-04-030-03, приказ Минстроя России № 876/пр от 26.12.2019</t>
  </si>
  <si>
    <t>21,1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</si>
  <si>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</si>
  <si>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</si>
  <si>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</si>
  <si>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</si>
  <si>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</si>
  <si>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</si>
  <si>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</si>
  <si>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</si>
  <si>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</si>
  <si>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</si>
  <si>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</si>
  <si>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</si>
  <si>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</si>
  <si>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</si>
  <si>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</si>
  <si>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</si>
  <si>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</si>
  <si>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</si>
  <si>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</si>
  <si>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</si>
  <si>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</si>
  <si>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</si>
  <si>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</si>
  <si>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</si>
  <si>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</si>
  <si>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</si>
  <si>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</si>
  <si>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</si>
  <si>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</si>
  <si>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</si>
  <si>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</si>
  <si>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</si>
  <si>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</si>
  <si>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</si>
  <si>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</si>
  <si>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</si>
  <si>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</si>
  <si>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</si>
  <si>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</si>
  <si>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</si>
  <si>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</si>
  <si>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</si>
  <si>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</si>
  <si>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</si>
  <si>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</si>
  <si>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</si>
  <si>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</si>
  <si>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</si>
  <si>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</si>
  <si>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</si>
  <si>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</si>
  <si>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</si>
  <si>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</si>
  <si>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</si>
  <si>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</si>
  <si>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</si>
  <si>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</si>
  <si>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</si>
  <si>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</si>
  <si>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</si>
  <si>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</si>
  <si>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1-100-35</t>
  </si>
  <si>
    <t>Затраты труда рабочих (Средний разряд - 3,5)</t>
  </si>
  <si>
    <t>чел.-ч.</t>
  </si>
  <si>
    <t>4-100-00</t>
  </si>
  <si>
    <t>Затраты труда машинистов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</si>
  <si>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</si>
  <si>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</si>
  <si>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</si>
  <si>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маш.-ч.</t>
  </si>
  <si>
    <t>91.17.04-233</t>
  </si>
  <si>
    <t>ФСЭМ-2001, 91.17.04-233 , приказ Минстроя России № 876/пр от 26.12.2019</t>
  </si>
  <si>
    <t>Установки для сварки ручной дуговой (постоянного тока)</t>
  </si>
  <si>
    <t>01.1.02.08-0001</t>
  </si>
  <si>
    <t>ФССЦ-2001, 01.1.02.08-0001, приказ Минстроя России № 876/пр от 26.12.2019</t>
  </si>
  <si>
    <t>Прокладки из паронита ПМБ, толщина 1 мм, диаметр 50 мм</t>
  </si>
  <si>
    <t>1000 ШТ</t>
  </si>
  <si>
    <t>01.7.11.07-0045</t>
  </si>
  <si>
    <t>ФССЦ-2001, 01.7.11.07-0045, приказ Минстроя России № 876/пр от 26.12.2019</t>
  </si>
  <si>
    <t>Электроды сварочные Э42А, диаметр 5 мм</t>
  </si>
  <si>
    <t>01.7.15.03-0014</t>
  </si>
  <si>
    <t>ФССЦ-2001, 01.7.15.03-0014, приказ Минстроя России № 876/пр от 26.12.2019</t>
  </si>
  <si>
    <t>Болты с гайками и шайбами для санитарно-технических работ, диаметр 16 мм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</si>
  <si>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</si>
  <si>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</si>
  <si>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</si>
  <si>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91.17.04-031</t>
  </si>
  <si>
    <t>ФСЭМ-2001, 91.17.04-031 , приказ Минстроя России № 876/пр от 26.12.2019</t>
  </si>
  <si>
    <t>Агрегаты для сварки полиэтиленовых труб</t>
  </si>
  <si>
    <t>1-100-37</t>
  </si>
  <si>
    <t>Затраты труда рабочих (Средний разряд - 3,7)</t>
  </si>
  <si>
    <t>91.10.09-012</t>
  </si>
  <si>
    <t>ФСЭМ-2001, 91.10.09-012 , приказ Минстроя России № 876/пр от 26.12.2019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</si>
  <si>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</si>
  <si>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91.16.01-002</t>
  </si>
  <si>
    <t>ФСЭМ-2001, 91.16.01-002 , приказ Минстроя России № 876/пр от 26.12.2019</t>
  </si>
  <si>
    <t>Электростанции передвижные, мощность 4 кВт</t>
  </si>
  <si>
    <t>01.7.03.01-0001</t>
  </si>
  <si>
    <t>ФССЦ-2001, 01.7.03.01-0001, приказ Минстроя России № 876/пр от 26.12.2019</t>
  </si>
  <si>
    <t>Вода</t>
  </si>
  <si>
    <t>12.1.02.06-0012</t>
  </si>
  <si>
    <t>ФССЦ-2001, 12.1.02.06-0012, приказ Минстроя России № 876/пр от 26.12.2019</t>
  </si>
  <si>
    <t>Рубероид кровельный РКК-350</t>
  </si>
  <si>
    <t>м2</t>
  </si>
  <si>
    <t>1-100-40</t>
  </si>
  <si>
    <t>Затраты труда рабочих (Средний разряд - 4)</t>
  </si>
  <si>
    <t>91.05.01-017</t>
  </si>
  <si>
    <t>ФСЭМ-2001, 91.05.01-017 , приказ Минстроя России № 876/пр от 26.12.2019</t>
  </si>
  <si>
    <t>Краны башенные, грузоподъемность 8 т</t>
  </si>
  <si>
    <t>91.17.04-042</t>
  </si>
  <si>
    <t>ФСЭМ-2001, 91.17.04-042 , приказ Минстроя России № 876/пр от 26.12.2019</t>
  </si>
  <si>
    <t>Аппараты для газовой сварки и резки</t>
  </si>
  <si>
    <t>01.3.02.03-0012</t>
  </si>
  <si>
    <t>ФССЦ-2001, 01.3.02.03-0012, приказ Минстроя России № 876/пр от 26.12.2019</t>
  </si>
  <si>
    <t>Ацетилен растворенный технический, марка Б</t>
  </si>
  <si>
    <t>01.3.02.08-0001</t>
  </si>
  <si>
    <t>ФССЦ-2001, 01.3.02.08-0001, приказ Минстроя России № 876/пр от 26.12.2019</t>
  </si>
  <si>
    <t>Кислород газообразный технический</t>
  </si>
  <si>
    <t>01.7.07.29-0101</t>
  </si>
  <si>
    <t>ФССЦ-2001, 01.7.07.29-0101, приказ Минстроя России № 876/пр от 26.12.2019</t>
  </si>
  <si>
    <t>Очес льняной</t>
  </si>
  <si>
    <t>кг</t>
  </si>
  <si>
    <t>01.7.11.04-0072</t>
  </si>
  <si>
    <t>ФССЦ-2001, 01.7.11.04-0072, приказ Минстроя России № 876/пр от 26.12.2019</t>
  </si>
  <si>
    <t>Проволока сварочная легированная, диаметр 4 мм</t>
  </si>
  <si>
    <t>03.1.02.03-0015</t>
  </si>
  <si>
    <t>ФССЦ-2001, 03.1.02.03-0015, приказ Минстроя России № 876/пр от 26.12.2019</t>
  </si>
  <si>
    <t>Известь строительная негашеная хлорная, марка А</t>
  </si>
  <si>
    <t>14.4.02.04-0142</t>
  </si>
  <si>
    <t>ФССЦ-2001, 14.4.02.04-0142, приказ Минстроя России № 876/пр от 26.12.2019</t>
  </si>
  <si>
    <t>Краска масляная земляная МА-0115, мумия, сурик железный</t>
  </si>
  <si>
    <t>14.5.05.01-0012</t>
  </si>
  <si>
    <t>ФССЦ-2001, 14.5.05.01-0012, приказ Минстроя России № 876/пр от 26.12.2019</t>
  </si>
  <si>
    <t>Олифа комбинированная для разведения масляных густотертых красок и для внешних работ по деревянным поверхностям</t>
  </si>
  <si>
    <t>1-100-53</t>
  </si>
  <si>
    <t>Затраты труда рабочих (Средний разряд - 5,3)</t>
  </si>
  <si>
    <t>91.10.09-011</t>
  </si>
  <si>
    <t>ФСЭМ-2001, 91.10.09-011 , приказ Минстроя России № 876/пр от 26.12.2019</t>
  </si>
  <si>
    <t>Установки для гидравлических испытаний трубопроводов, давление нагнетания низкое 0,1 МПа (1 кгс/см2), высокое 10 МПа (100 кгс/см2)</t>
  </si>
  <si>
    <t>91.06.03-062</t>
  </si>
  <si>
    <t>ФСЭМ-2001, 91.06.03-062 , приказ Минстроя России № 876/пр от 26.12.2019</t>
  </si>
  <si>
    <t>Лебедки электрические тяговым усилием до 31,39 кН (3,2 т)</t>
  </si>
  <si>
    <t>91.17.04-171</t>
  </si>
  <si>
    <t>ФСЭМ-2001, 91.17.04-171 , приказ Минстроя России № 876/пр от 26.12.2019</t>
  </si>
  <si>
    <t>Преобразователи сварочные номинальным сварочным током 315-500 А</t>
  </si>
  <si>
    <t>01.3.02.09-0022</t>
  </si>
  <si>
    <t>ФССЦ-2001, 01.3.02.09-0022, приказ Минстроя России № 876/пр от 26.12.2019</t>
  </si>
  <si>
    <t>Пропан-бутан смесь техническая</t>
  </si>
  <si>
    <t>01.7.11.07-0036</t>
  </si>
  <si>
    <t>ФССЦ-2001, 01.7.11.07-0036, приказ Минстроя России № 876/пр от 26.12.2019</t>
  </si>
  <si>
    <t>Электроды сварочные Э46, диаметр 4 мм</t>
  </si>
  <si>
    <t>01.7.15.03-0042</t>
  </si>
  <si>
    <t>ФССЦ-2001, 01.7.15.03-0042, приказ Минстроя России № 876/пр от 26.12.2019</t>
  </si>
  <si>
    <t>Болты с гайками и шайбами строительные</t>
  </si>
  <si>
    <t>01.7.15.06-0111</t>
  </si>
  <si>
    <t>ФССЦ-2001, 01.7.15.06-0111, приказ Минстроя России № 876/пр от 26.12.2019</t>
  </si>
  <si>
    <t>Гвозди строительные</t>
  </si>
  <si>
    <t>01.7.20.08-0071</t>
  </si>
  <si>
    <t>ФССЦ-2001, 01.7.20.08-0071, приказ Минстроя России № 876/пр от 26.12.2019</t>
  </si>
  <si>
    <t>Канат пеньковый пропитанный</t>
  </si>
  <si>
    <t>08.2.02.11-0007</t>
  </si>
  <si>
    <t>ФССЦ-2001, 08.2.02.11-0007, приказ Минстроя России № 876/пр от 26.12.2019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</si>
  <si>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</si>
  <si>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08.3.03.06-0002</t>
  </si>
  <si>
    <t>ФССЦ-2001, 08.3.03.06-0002, приказ Минстроя России № 876/пр от 26.12.2019</t>
  </si>
  <si>
    <t>Проволока горячекатаная в мотках, диаметр 6,3-6,5 мм</t>
  </si>
  <si>
    <t>08.3.11.01-0091</t>
  </si>
  <si>
    <t>ФССЦ-2001, 08.3.11.01-0091, приказ Минстроя России № 876/пр от 26.12.2019</t>
  </si>
  <si>
    <t>Швеллеры № 40, марка стали Ст0</t>
  </si>
  <si>
    <t>11.1.03.01-0077</t>
  </si>
  <si>
    <t>ФССЦ-2001, 11.1.03.01-0077, приказ Минстроя России № 876/пр от 26.12.2019</t>
  </si>
  <si>
    <t>Бруски обрезные, хвойных пород, длина 4-6,5 м, ширина 75-150 мм, толщина 40-75 мм, сорт I</t>
  </si>
  <si>
    <t>14.4.01.01-0003</t>
  </si>
  <si>
    <t>ФССЦ-2001, 14.4.01.01-0003, приказ Минстроя России № 876/пр от 26.12.2019</t>
  </si>
  <si>
    <t>Грунтовка ГФ-021</t>
  </si>
  <si>
    <t>14.5.09.07-0030</t>
  </si>
  <si>
    <t>ФССЦ-2001, 14.5.09.07-0030, приказ Минстроя России № 876/пр от 26.12.2019</t>
  </si>
  <si>
    <t>Растворитель Р-4</t>
  </si>
  <si>
    <t>1-100-42</t>
  </si>
  <si>
    <t>Затраты труда рабочих (Средний разряд - 4,2)</t>
  </si>
  <si>
    <t>01.7.11.07-0039</t>
  </si>
  <si>
    <t>ФССЦ-2001, 01.7.11.07-0039, приказ Минстроя России № 876/пр от 26.12.2019</t>
  </si>
  <si>
    <t>Электроды сварочные Э50, диаметр 4 мм</t>
  </si>
  <si>
    <t>01.7.06.11-0021</t>
  </si>
  <si>
    <t>ФССЦ-2001, 01.7.06.11-0021, приказ Минстроя России № 876/пр от 26.12.2019</t>
  </si>
  <si>
    <t>Лента ФУМ</t>
  </si>
  <si>
    <t>1-100-38</t>
  </si>
  <si>
    <t>Затраты труда рабочих (Средний разряд - 3,8)</t>
  </si>
  <si>
    <t>01.7.15.07-0025</t>
  </si>
  <si>
    <t>ФССЦ-2001, 01.7.15.07-0025, приказ Минстроя России № 876/пр от 26.12.2019</t>
  </si>
  <si>
    <t>Дюбели распорные полиэтиленовые, размер 10x40 мм</t>
  </si>
  <si>
    <t>01.7.15.12-0031</t>
  </si>
  <si>
    <t>ФССЦ-2001, 01.7.15.12-0031, приказ Минстроя России № 876/пр от 26.12.2019</t>
  </si>
  <si>
    <t>Шпильки оцинкованные стяжные, диаметр 10 мм, длина 100 мм</t>
  </si>
  <si>
    <t>1-100-45</t>
  </si>
  <si>
    <t>Затраты труда рабочих (Средний разряд - 4,5)</t>
  </si>
  <si>
    <t>91.18.01-011</t>
  </si>
  <si>
    <t>ФСЭМ-2001, 91.18.01-011 , приказ Минстроя России № 876/пр от 26.12.2019</t>
  </si>
  <si>
    <t>Компрессоры передвижные с электродвигателем давление 600 кПа (6 ат), производительность 0,5 м3/мин</t>
  </si>
  <si>
    <t>91.21.01-016</t>
  </si>
  <si>
    <t>ФСЭМ-2001, 91.21.01-016 , приказ Минстроя России № 876/пр от 26.12.2019</t>
  </si>
  <si>
    <t>Агрегаты шпатлево-окрасочные</t>
  </si>
  <si>
    <t>01.2.03.03-0043</t>
  </si>
  <si>
    <t>ФССЦ-2001, 01.2.03.03-0043, приказ Минстроя России № 876/пр от 26.12.2019</t>
  </si>
  <si>
    <t>Мастика битумно-кукерсольная холодная</t>
  </si>
  <si>
    <t>01.7.07.29-0111</t>
  </si>
  <si>
    <t>ФССЦ-2001, 01.7.07.29-0111, приказ Минстроя России № 876/пр от 26.12.2019</t>
  </si>
  <si>
    <t>Пакля пропитанная</t>
  </si>
  <si>
    <t>03.2.02.08-0001</t>
  </si>
  <si>
    <t>ФССЦ-2001, 03.2.02.08-0001, приказ Минстроя России № 876/пр от 26.12.2019</t>
  </si>
  <si>
    <t>Цемент гипсоглиноземистый расширяющийся</t>
  </si>
  <si>
    <t>91.21.22-443</t>
  </si>
  <si>
    <t>ФСЭМ-2001, 91.21.22-443 , приказ Минстроя России № 876/пр от 26.12.2019</t>
  </si>
  <si>
    <t>Установки для изготовления бандажей, диафрагм, пряжек</t>
  </si>
  <si>
    <t>01.7.06.14-0036</t>
  </si>
  <si>
    <t>ФССЦ-2001, 01.7.06.14-0036, приказ Минстроя России № 876/пр от 26.12.2019</t>
  </si>
  <si>
    <t>Лента самоклеящаяся термоизоляционная на основе вспененного каучука для герметизации стыков рулонной теплоизоляции, 3x50 мм</t>
  </si>
  <si>
    <t>10.1.02.02-0101</t>
  </si>
  <si>
    <t>ФССЦ-2001, 10.1.02.02-0101, приказ Минстроя России № 876/пр от 26.12.2019</t>
  </si>
  <si>
    <t>Листы алюминиевые, марка АД1Н, толщина 0,5 мм</t>
  </si>
  <si>
    <t>12.2.01.01-0021</t>
  </si>
  <si>
    <t>ФССЦ-2001, 12.2.01.01-0021, приказ Минстроя России № 876/пр от 26.12.2019</t>
  </si>
  <si>
    <t>Клипсы (зажимы)</t>
  </si>
  <si>
    <t>14.1.04.01-0001</t>
  </si>
  <si>
    <t>ФССЦ-2001, 14.1.04.01-0001, приказ Минстроя России № 876/пр от 26.12.2019</t>
  </si>
  <si>
    <t>Клей на основе вспененного синтетического каучука для склеивания изоляционных материалов</t>
  </si>
  <si>
    <t>л</t>
  </si>
  <si>
    <t>14.5.09.05-0103</t>
  </si>
  <si>
    <t>ФССЦ-2001, 14.5.09.05-0103, приказ Минстроя России № 876/пр от 26.12.2019</t>
  </si>
  <si>
    <t>Очиститель клея</t>
  </si>
  <si>
    <t>1-100-47</t>
  </si>
  <si>
    <t>Затраты труда рабочих (Средний разряд - 4,7)</t>
  </si>
  <si>
    <t>91.06.03-060</t>
  </si>
  <si>
    <t>ФСЭМ-2001, 91.06.03-060 , приказ Минстроя России № 876/пр от 26.12.2019</t>
  </si>
  <si>
    <t>Лебедки электрические тяговым усилием до 5,79 кН (0,59 т)</t>
  </si>
  <si>
    <t>91.06.05-011</t>
  </si>
  <si>
    <t>ФСЭМ-2001, 91.06.05-011 , приказ Минстроя России № 876/пр от 26.12.2019</t>
  </si>
  <si>
    <t>Погрузчики, грузоподъемность 5 т</t>
  </si>
  <si>
    <t>91.21.01-012</t>
  </si>
  <si>
    <t>ФСЭМ-2001, 91.21.01-012 , приказ Минстроя России № 876/пр от 26.12.2019</t>
  </si>
  <si>
    <t>Агрегаты окрасочные высокого давления для окраски поверхностей конструкций, мощность 1 кВт</t>
  </si>
  <si>
    <t>14.5.09.02-0002</t>
  </si>
  <si>
    <t>ФССЦ-2001, 14.5.09.02-0002, приказ Минстроя России № 876/пр от 26.12.2019</t>
  </si>
  <si>
    <t>Ксилол нефтяной, марка А</t>
  </si>
  <si>
    <t>1-100-33</t>
  </si>
  <si>
    <t>Затраты труда рабочих (Средний разряд - 3,3)</t>
  </si>
  <si>
    <t>91.06.06-048</t>
  </si>
  <si>
    <t>ФСЭМ-2001, 91.06.06-048 , приказ Минстроя России № 876/пр от 26.12.2019</t>
  </si>
  <si>
    <t>Подъемники одномачтовые, грузоподъемность до 500 кг, высота подъема 45 м</t>
  </si>
  <si>
    <t>01.7.20.08-0051</t>
  </si>
  <si>
    <t>ФССЦ-2001, 01.7.20.08-0051, приказ Минстроя России № 876/пр от 26.12.2019</t>
  </si>
  <si>
    <t>Ветошь</t>
  </si>
  <si>
    <t>14.5.05.02-0001</t>
  </si>
  <si>
    <t>ФССЦ-2001, 14.5.05.02-0001, приказ Минстроя России № 876/пр от 26.12.2019</t>
  </si>
  <si>
    <t>Олифа натуральная</t>
  </si>
  <si>
    <t>18.1.02.01</t>
  </si>
  <si>
    <t>Арматура трубопроводная фланцевая</t>
  </si>
  <si>
    <t>23.8.03.11</t>
  </si>
  <si>
    <t>Фланцы стальные</t>
  </si>
  <si>
    <t>24.3.05.19</t>
  </si>
  <si>
    <t>Фасонные части</t>
  </si>
  <si>
    <t>24.3.03.13</t>
  </si>
  <si>
    <t>Трубы полиэтиленовые</t>
  </si>
  <si>
    <t>18.1.09.06</t>
  </si>
  <si>
    <t>Арматура муфтовая</t>
  </si>
  <si>
    <t>18.2.07.01</t>
  </si>
  <si>
    <t>Трубопроводы с гильзами</t>
  </si>
  <si>
    <t>23.1.02.07</t>
  </si>
  <si>
    <t>Крепления</t>
  </si>
  <si>
    <t>07.2.07.11</t>
  </si>
  <si>
    <t>Конструкции стальные</t>
  </si>
  <si>
    <t>23.3.10.02</t>
  </si>
  <si>
    <t>Трубы стальные</t>
  </si>
  <si>
    <t>23.8.03.12</t>
  </si>
  <si>
    <t>Части фасонные стальные</t>
  </si>
  <si>
    <t>18.1.09.08</t>
  </si>
  <si>
    <t>Краны шаровые резьбовые</t>
  </si>
  <si>
    <t>18.2.08.08</t>
  </si>
  <si>
    <t>Фильтры сетчатые латунные</t>
  </si>
  <si>
    <t>24.3.05.10</t>
  </si>
  <si>
    <t>Переходники полимерные</t>
  </si>
  <si>
    <t>01.7.17.09</t>
  </si>
  <si>
    <t>Буры</t>
  </si>
  <si>
    <t>24.1.02.01</t>
  </si>
  <si>
    <t>Хомуты для крепления труб</t>
  </si>
  <si>
    <t>24.3.02.05</t>
  </si>
  <si>
    <t>Труба напорная из полипропилена</t>
  </si>
  <si>
    <t>Фасонные и соединительные части</t>
  </si>
  <si>
    <t>14.2.02.11</t>
  </si>
  <si>
    <t>Состав огнезащитный</t>
  </si>
  <si>
    <t>12.2.07.04</t>
  </si>
  <si>
    <t>Трубки из вспененного каучука, полиэтилена</t>
  </si>
  <si>
    <t>14.3.02.06-0001</t>
  </si>
  <si>
    <t>ФССЦ-2001, 14.3.02.06-0001, приказ Минстроя России № 876/пр от 26.12.2019</t>
  </si>
  <si>
    <t>Краска на водной основе со специальными добавками, для защиты теплоизоляционных материалов</t>
  </si>
  <si>
    <t>14.4.02.04</t>
  </si>
  <si>
    <t>Краски для внутренних работ масляные готовые к применению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</si>
  <si>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</si>
  <si>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</si>
  <si>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</si>
  <si>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</si>
  <si>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</si>
  <si>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</si>
  <si>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</si>
  <si>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</si>
  <si>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</si>
  <si>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</si>
  <si>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</si>
  <si>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</si>
  <si>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</si>
  <si>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</si>
  <si>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</si>
  <si>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</si>
  <si>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</si>
  <si>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</si>
  <si>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</si>
  <si>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</si>
  <si>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</si>
  <si>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</si>
  <si>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</si>
  <si>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</si>
  <si>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</si>
  <si>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</si>
  <si>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5.11.1.3 Система водоснабжения В1 нежилых помещений (Лип.18.2) </t>
  </si>
  <si>
    <t>Основание: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</si>
  <si>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</si>
  <si>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</si>
  <si>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</si>
  <si>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</si>
  <si>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</si>
  <si>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</si>
  <si>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</si>
  <si>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</si>
  <si>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5.11.1.3</t>
  </si>
  <si>
    <t xml:space="preserve"> Система водоснабжения В1 нежилых помещений</t>
  </si>
  <si>
    <t xml:space="preserve">Раздел: </t>
  </si>
  <si>
    <t xml:space="preserve">   </t>
  </si>
  <si>
    <t xml:space="preserve">   Санитарно-технические работы ниже 0,00</t>
  </si>
  <si>
    <t xml:space="preserve"> Санитарно-технические работы ниже 0,00</t>
  </si>
  <si>
    <t xml:space="preserve">   Санитарно-технические работы выше 0,00</t>
  </si>
  <si>
    <t xml:space="preserve"> Санитарно-технические работы выше 0,00</t>
  </si>
  <si>
    <t>ОБОРУДОВАНИЕ:
Счетчик холодной и горячей воды крыльчатый СКВ-15</t>
  </si>
  <si>
    <t xml:space="preserve">   Строительные работы</t>
  </si>
  <si>
    <t xml:space="preserve"> Строительные работы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</si>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</sst>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color rgb="FFFF00FF"/>
      <name val="Arial"/>
      <family val="2"/>
      <charset val="204"/>
    </font>
    <font>
      <sz val="9"/>
      <color rgb="FFFF00FF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0" fillId="0" borderId="10" xfId="0" applyBorder="1"/>
    <xf numFmtId="0" fontId="9" fillId="0" borderId="6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2" xfId="0" applyFont="1" applyBorder="1" applyAlignment="1">
      <alignment horizontal="right" vertical="top" shrinkToFit="1"/>
    </xf>
    <xf numFmtId="0" fontId="17" fillId="0" borderId="14" xfId="0" applyFont="1" applyBorder="1" applyAlignment="1">
      <alignment horizontal="left" vertical="top" wrapText="1"/>
    </xf>
    <xf numFmtId="0" fontId="18" fillId="0" borderId="13" xfId="0" applyFont="1" applyBorder="1" applyAlignment="1">
      <alignment horizontal="left" vertical="top" wrapText="1"/>
    </xf>
    <xf numFmtId="0" fontId="17" fillId="0" borderId="13" xfId="0" applyFont="1" applyBorder="1" applyAlignment="1">
      <alignment horizontal="right" vertical="top" wrapText="1"/>
    </xf>
    <xf numFmtId="0" fontId="18" fillId="0" borderId="15" xfId="0" applyFont="1" applyBorder="1" applyAlignment="1">
      <alignment horizontal="right" vertical="top" shrinkToFit="1"/>
    </xf>
    <xf numFmtId="0" fontId="17" fillId="0" borderId="16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7" fillId="0" borderId="17" xfId="0" applyFont="1" applyBorder="1" applyAlignment="1">
      <alignment horizontal="right" vertical="top" wrapText="1"/>
    </xf>
    <xf numFmtId="0" fontId="18" fillId="0" borderId="18" xfId="0" applyFont="1" applyBorder="1" applyAlignment="1">
      <alignment horizontal="right" vertical="top" shrinkToFit="1"/>
    </xf>
    <xf numFmtId="0" fontId="9" fillId="0" borderId="16" xfId="0" applyFont="1" applyBorder="1" applyAlignment="1">
      <alignment horizontal="left" vertical="top" wrapText="1"/>
    </xf>
    <xf numFmtId="0" fontId="16" fillId="0" borderId="17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right" vertical="top" wrapText="1"/>
    </xf>
    <xf numFmtId="0" fontId="16" fillId="0" borderId="18" xfId="0" applyFont="1" applyBorder="1" applyAlignment="1">
      <alignment horizontal="right" vertical="top" shrinkToFit="1"/>
    </xf>
    <xf numFmtId="0" fontId="19" fillId="0" borderId="16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right" vertical="top" wrapText="1"/>
    </xf>
    <xf numFmtId="0" fontId="20" fillId="0" borderId="18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21" fillId="0" borderId="0" xfId="0" applyFont="1" applyAlignment="1">
      <alignment horizontal="left"/>
    </xf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90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630</v>
      </c>
    </row>
    <row r="3" spans="1:255" x14ac:dyDescent="0.2">
      <c r="A3" s="14" t="s">
        <v>631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632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633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634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635</v>
      </c>
      <c r="B8" s="23"/>
      <c r="C8" s="23"/>
      <c r="D8" s="23"/>
    </row>
    <row r="9" spans="1:255" x14ac:dyDescent="0.2">
      <c r="A9" s="25" t="s">
        <v>636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637</v>
      </c>
      <c r="B11" s="27" t="s">
        <v>5</v>
      </c>
      <c r="C11" s="13"/>
      <c r="D11" s="13"/>
      <c r="BT11" s="28" t="str">
        <f>B11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IU11" s="16"/>
    </row>
    <row r="12" spans="1:255" x14ac:dyDescent="0.2">
      <c r="A12" s="10" t="s">
        <v>638</v>
      </c>
      <c r="B12" s="29" t="s">
        <v>639</v>
      </c>
      <c r="C12" s="13"/>
      <c r="D12" s="13"/>
      <c r="BT12" s="30" t="str">
        <f>B12</f>
        <v xml:space="preserve"> 5.11.1.3 Система водоснабжения В1 нежилых помещений (Лип.18.2) </v>
      </c>
      <c r="IU12" s="16"/>
    </row>
    <row r="13" spans="1:255" x14ac:dyDescent="0.2">
      <c r="A13" s="10" t="s">
        <v>640</v>
      </c>
      <c r="B13" s="29" t="s">
        <v>636</v>
      </c>
      <c r="C13" s="13"/>
      <c r="D13" s="13"/>
      <c r="BT13" s="30" t="str">
        <f>B13</f>
        <v xml:space="preserve">  </v>
      </c>
      <c r="IU13" s="16"/>
    </row>
    <row r="15" spans="1:255" ht="13.5" thickBot="1" x14ac:dyDescent="0.25"/>
    <row r="16" spans="1:255" x14ac:dyDescent="0.2">
      <c r="A16" s="31" t="s">
        <v>641</v>
      </c>
      <c r="B16" s="33"/>
      <c r="C16" s="33" t="s">
        <v>643</v>
      </c>
      <c r="D16" s="34" t="s">
        <v>646</v>
      </c>
    </row>
    <row r="17" spans="1:255" x14ac:dyDescent="0.2">
      <c r="A17" s="32"/>
      <c r="B17" s="35" t="s">
        <v>642</v>
      </c>
      <c r="C17" s="35" t="s">
        <v>644</v>
      </c>
      <c r="D17" s="36" t="s">
        <v>647</v>
      </c>
    </row>
    <row r="18" spans="1:255" x14ac:dyDescent="0.2">
      <c r="A18" s="32"/>
      <c r="B18" s="35"/>
      <c r="C18" s="35" t="s">
        <v>645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/>
      <c r="B21" s="38"/>
      <c r="C21" s="38"/>
      <c r="D21" s="38"/>
    </row>
    <row r="22" spans="1:255" x14ac:dyDescent="0.2">
      <c r="A22" t="s">
        <v>651</v>
      </c>
      <c r="B22" t="s">
        <v>654</v>
      </c>
    </row>
    <row r="23" spans="1:255" ht="13.5" thickBot="1" x14ac:dyDescent="0.25"/>
    <row r="24" spans="1:255" ht="24" x14ac:dyDescent="0.2">
      <c r="A24" s="39">
        <v>1</v>
      </c>
      <c r="B24" s="40" t="s">
        <v>19</v>
      </c>
      <c r="C24" s="41" t="s">
        <v>20</v>
      </c>
      <c r="D24" s="42">
        <v>1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ht="36" x14ac:dyDescent="0.2">
      <c r="A25" s="47" t="s">
        <v>28</v>
      </c>
      <c r="B25" s="48" t="s">
        <v>30</v>
      </c>
      <c r="C25" s="49" t="s">
        <v>20</v>
      </c>
      <c r="D25" s="50">
        <f>Source!I29</f>
        <v>1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</row>
    <row r="26" spans="1:255" ht="24" x14ac:dyDescent="0.2">
      <c r="A26" s="47" t="s">
        <v>35</v>
      </c>
      <c r="B26" s="48" t="s">
        <v>37</v>
      </c>
      <c r="C26" s="49" t="s">
        <v>20</v>
      </c>
      <c r="D26" s="50">
        <f>Source!I30</f>
        <v>2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ht="24" x14ac:dyDescent="0.2">
      <c r="A27" s="51">
        <v>2</v>
      </c>
      <c r="B27" s="52" t="s">
        <v>41</v>
      </c>
      <c r="C27" s="53" t="s">
        <v>42</v>
      </c>
      <c r="D27" s="54">
        <v>0.1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8" spans="1:255" ht="24" x14ac:dyDescent="0.2">
      <c r="A28" s="47" t="s">
        <v>49</v>
      </c>
      <c r="B28" s="48" t="s">
        <v>51</v>
      </c>
      <c r="C28" s="49" t="s">
        <v>20</v>
      </c>
      <c r="D28" s="50">
        <f>Source!I32</f>
        <v>1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x14ac:dyDescent="0.2">
      <c r="A29" s="51">
        <v>3</v>
      </c>
      <c r="B29" s="52" t="s">
        <v>55</v>
      </c>
      <c r="C29" s="53" t="s">
        <v>56</v>
      </c>
      <c r="D29" s="54">
        <v>1.7999999999999999E-2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</row>
    <row r="30" spans="1:255" x14ac:dyDescent="0.2">
      <c r="A30" s="47" t="s">
        <v>58</v>
      </c>
      <c r="B30" s="48" t="s">
        <v>60</v>
      </c>
      <c r="C30" s="49" t="s">
        <v>61</v>
      </c>
      <c r="D30" s="50">
        <f>Source!I34</f>
        <v>18.126000000000001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</row>
    <row r="31" spans="1:255" ht="24" x14ac:dyDescent="0.2">
      <c r="A31" s="51">
        <v>4</v>
      </c>
      <c r="B31" s="52" t="s">
        <v>65</v>
      </c>
      <c r="C31" s="53" t="s">
        <v>66</v>
      </c>
      <c r="D31" s="54">
        <v>0.28000000000000003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</row>
    <row r="32" spans="1:255" ht="24" x14ac:dyDescent="0.2">
      <c r="A32" s="47" t="s">
        <v>68</v>
      </c>
      <c r="B32" s="48" t="s">
        <v>70</v>
      </c>
      <c r="C32" s="49" t="s">
        <v>61</v>
      </c>
      <c r="D32" s="50">
        <f>Source!I36</f>
        <v>28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</row>
    <row r="33" spans="1:255" ht="36" x14ac:dyDescent="0.2">
      <c r="A33" s="47" t="s">
        <v>72</v>
      </c>
      <c r="B33" s="48" t="s">
        <v>74</v>
      </c>
      <c r="C33" s="49" t="s">
        <v>20</v>
      </c>
      <c r="D33" s="50">
        <f>Source!I37</f>
        <v>12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</row>
    <row r="34" spans="1:255" ht="24" x14ac:dyDescent="0.2">
      <c r="A34" s="51">
        <v>5</v>
      </c>
      <c r="B34" s="52" t="s">
        <v>78</v>
      </c>
      <c r="C34" s="53" t="s">
        <v>66</v>
      </c>
      <c r="D34" s="54">
        <v>0.17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</row>
    <row r="35" spans="1:255" ht="24" x14ac:dyDescent="0.2">
      <c r="A35" s="47" t="s">
        <v>80</v>
      </c>
      <c r="B35" s="48" t="s">
        <v>82</v>
      </c>
      <c r="C35" s="49" t="s">
        <v>61</v>
      </c>
      <c r="D35" s="50">
        <f>Source!I39</f>
        <v>17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</row>
    <row r="36" spans="1:255" ht="36" x14ac:dyDescent="0.2">
      <c r="A36" s="47" t="s">
        <v>84</v>
      </c>
      <c r="B36" s="48" t="s">
        <v>86</v>
      </c>
      <c r="C36" s="49" t="s">
        <v>20</v>
      </c>
      <c r="D36" s="50">
        <f>Source!I40</f>
        <v>1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</row>
    <row r="37" spans="1:255" ht="24" x14ac:dyDescent="0.2">
      <c r="A37" s="51">
        <v>6</v>
      </c>
      <c r="B37" s="52" t="s">
        <v>90</v>
      </c>
      <c r="C37" s="53" t="s">
        <v>66</v>
      </c>
      <c r="D37" s="54">
        <v>0.04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</row>
    <row r="38" spans="1:255" ht="24" x14ac:dyDescent="0.2">
      <c r="A38" s="47" t="s">
        <v>92</v>
      </c>
      <c r="B38" s="48" t="s">
        <v>94</v>
      </c>
      <c r="C38" s="49" t="s">
        <v>61</v>
      </c>
      <c r="D38" s="50">
        <f>Source!I42</f>
        <v>4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</row>
    <row r="39" spans="1:255" ht="24" x14ac:dyDescent="0.2">
      <c r="A39" s="51">
        <v>7</v>
      </c>
      <c r="B39" s="52" t="s">
        <v>98</v>
      </c>
      <c r="C39" s="53" t="s">
        <v>66</v>
      </c>
      <c r="D39" s="54">
        <v>0.22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</row>
    <row r="40" spans="1:255" ht="24" x14ac:dyDescent="0.2">
      <c r="A40" s="47" t="s">
        <v>100</v>
      </c>
      <c r="B40" s="48" t="s">
        <v>102</v>
      </c>
      <c r="C40" s="49" t="s">
        <v>61</v>
      </c>
      <c r="D40" s="50">
        <f>Source!I44</f>
        <v>22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</row>
    <row r="41" spans="1:255" ht="24" x14ac:dyDescent="0.2">
      <c r="A41" s="51">
        <v>8</v>
      </c>
      <c r="B41" s="52" t="s">
        <v>106</v>
      </c>
      <c r="C41" s="53" t="s">
        <v>66</v>
      </c>
      <c r="D41" s="54">
        <v>0.15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  <c r="IT41" s="16"/>
      <c r="IU41" s="16"/>
    </row>
    <row r="42" spans="1:255" ht="24" x14ac:dyDescent="0.2">
      <c r="A42" s="47" t="s">
        <v>108</v>
      </c>
      <c r="B42" s="48" t="s">
        <v>110</v>
      </c>
      <c r="C42" s="49" t="s">
        <v>61</v>
      </c>
      <c r="D42" s="50">
        <f>Source!I46</f>
        <v>15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</row>
    <row r="43" spans="1:255" ht="24" x14ac:dyDescent="0.2">
      <c r="A43" s="51">
        <v>9</v>
      </c>
      <c r="B43" s="52" t="s">
        <v>114</v>
      </c>
      <c r="C43" s="53" t="s">
        <v>66</v>
      </c>
      <c r="D43" s="54">
        <v>0.86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</row>
    <row r="44" spans="1:255" ht="24" x14ac:dyDescent="0.2">
      <c r="A44" s="51">
        <v>10</v>
      </c>
      <c r="B44" s="52" t="s">
        <v>118</v>
      </c>
      <c r="C44" s="53" t="s">
        <v>119</v>
      </c>
      <c r="D44" s="54">
        <v>0.05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</row>
    <row r="45" spans="1:255" x14ac:dyDescent="0.2">
      <c r="A45" s="47" t="s">
        <v>125</v>
      </c>
      <c r="B45" s="48" t="s">
        <v>127</v>
      </c>
      <c r="C45" s="49" t="s">
        <v>119</v>
      </c>
      <c r="D45" s="50">
        <f>Source!I49</f>
        <v>0.05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16"/>
      <c r="IJ45" s="16"/>
      <c r="IK45" s="16"/>
      <c r="IL45" s="16"/>
      <c r="IM45" s="16"/>
      <c r="IN45" s="16"/>
      <c r="IO45" s="16"/>
      <c r="IP45" s="16"/>
      <c r="IQ45" s="16"/>
      <c r="IR45" s="16"/>
      <c r="IS45" s="16"/>
      <c r="IT45" s="16"/>
      <c r="IU45" s="16"/>
    </row>
    <row r="46" spans="1:255" ht="24" x14ac:dyDescent="0.2">
      <c r="A46" s="51">
        <v>11</v>
      </c>
      <c r="B46" s="52" t="s">
        <v>131</v>
      </c>
      <c r="C46" s="53" t="s">
        <v>132</v>
      </c>
      <c r="D46" s="54">
        <v>2.5000000000000001E-2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  <c r="IT46" s="16"/>
      <c r="IU46" s="16"/>
    </row>
    <row r="47" spans="1:255" ht="24" x14ac:dyDescent="0.2">
      <c r="A47" s="47" t="s">
        <v>135</v>
      </c>
      <c r="B47" s="48" t="s">
        <v>137</v>
      </c>
      <c r="C47" s="49" t="s">
        <v>61</v>
      </c>
      <c r="D47" s="50">
        <f>Source!I51</f>
        <v>0.25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</row>
    <row r="48" spans="1:255" ht="24" x14ac:dyDescent="0.2">
      <c r="A48" s="51">
        <v>12</v>
      </c>
      <c r="B48" s="52" t="s">
        <v>141</v>
      </c>
      <c r="C48" s="53" t="s">
        <v>132</v>
      </c>
      <c r="D48" s="54">
        <v>2.5000000000000001E-2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  <c r="IT48" s="16"/>
      <c r="IU48" s="16"/>
    </row>
    <row r="49" spans="1:255" ht="36.75" thickBot="1" x14ac:dyDescent="0.25">
      <c r="A49" s="47" t="s">
        <v>143</v>
      </c>
      <c r="B49" s="48" t="s">
        <v>145</v>
      </c>
      <c r="C49" s="49" t="s">
        <v>61</v>
      </c>
      <c r="D49" s="50">
        <f>Source!I53</f>
        <v>0.25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  <c r="IT49" s="16"/>
      <c r="IU49" s="16"/>
    </row>
    <row r="50" spans="1:255" x14ac:dyDescent="0.2">
      <c r="A50" s="38"/>
      <c r="B50" s="38"/>
      <c r="C50" s="38"/>
      <c r="D50" s="38"/>
    </row>
    <row r="51" spans="1:255" x14ac:dyDescent="0.2">
      <c r="A51" t="s">
        <v>651</v>
      </c>
      <c r="B51" t="s">
        <v>656</v>
      </c>
    </row>
    <row r="52" spans="1:255" ht="13.5" thickBot="1" x14ac:dyDescent="0.25"/>
    <row r="53" spans="1:255" x14ac:dyDescent="0.2">
      <c r="A53" s="39">
        <v>13</v>
      </c>
      <c r="B53" s="40" t="s">
        <v>204</v>
      </c>
      <c r="C53" s="41" t="s">
        <v>205</v>
      </c>
      <c r="D53" s="42">
        <v>0.06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16"/>
      <c r="IJ53" s="16"/>
      <c r="IK53" s="16"/>
      <c r="IL53" s="16"/>
      <c r="IM53" s="16"/>
      <c r="IN53" s="16"/>
      <c r="IO53" s="16"/>
      <c r="IP53" s="16"/>
      <c r="IQ53" s="16"/>
      <c r="IR53" s="16"/>
      <c r="IS53" s="16"/>
      <c r="IT53" s="16"/>
      <c r="IU53" s="16"/>
    </row>
    <row r="54" spans="1:255" ht="36" x14ac:dyDescent="0.2">
      <c r="A54" s="47" t="s">
        <v>207</v>
      </c>
      <c r="B54" s="48" t="s">
        <v>74</v>
      </c>
      <c r="C54" s="49" t="s">
        <v>20</v>
      </c>
      <c r="D54" s="50">
        <f>Source!I90</f>
        <v>6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  <c r="IS54" s="16"/>
      <c r="IT54" s="16"/>
      <c r="IU54" s="16"/>
    </row>
    <row r="55" spans="1:255" ht="24" x14ac:dyDescent="0.2">
      <c r="A55" s="47" t="s">
        <v>208</v>
      </c>
      <c r="B55" s="48" t="s">
        <v>210</v>
      </c>
      <c r="C55" s="49" t="s">
        <v>20</v>
      </c>
      <c r="D55" s="50">
        <f>Source!I91</f>
        <v>6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16"/>
      <c r="IJ55" s="16"/>
      <c r="IK55" s="16"/>
      <c r="IL55" s="16"/>
      <c r="IM55" s="16"/>
      <c r="IN55" s="16"/>
      <c r="IO55" s="16"/>
      <c r="IP55" s="16"/>
      <c r="IQ55" s="16"/>
      <c r="IR55" s="16"/>
      <c r="IS55" s="16"/>
      <c r="IT55" s="16"/>
      <c r="IU55" s="16"/>
    </row>
    <row r="56" spans="1:255" ht="24" x14ac:dyDescent="0.2">
      <c r="A56" s="55" t="s">
        <v>212</v>
      </c>
      <c r="B56" s="56" t="s">
        <v>657</v>
      </c>
      <c r="C56" s="57" t="s">
        <v>20</v>
      </c>
      <c r="D56" s="58">
        <f>Source!I92</f>
        <v>6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  <c r="IS56" s="16"/>
      <c r="IT56" s="16"/>
      <c r="IU56" s="16"/>
    </row>
    <row r="57" spans="1:255" ht="36" x14ac:dyDescent="0.2">
      <c r="A57" s="51">
        <v>14</v>
      </c>
      <c r="B57" s="52" t="s">
        <v>221</v>
      </c>
      <c r="C57" s="53" t="s">
        <v>66</v>
      </c>
      <c r="D57" s="54">
        <v>0.06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  <c r="IS57" s="16"/>
      <c r="IT57" s="16"/>
      <c r="IU57" s="16"/>
    </row>
    <row r="58" spans="1:255" ht="36" x14ac:dyDescent="0.2">
      <c r="A58" s="47" t="s">
        <v>223</v>
      </c>
      <c r="B58" s="48" t="s">
        <v>225</v>
      </c>
      <c r="C58" s="49" t="s">
        <v>61</v>
      </c>
      <c r="D58" s="50">
        <f>Source!I94</f>
        <v>6.15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6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6"/>
      <c r="HS58" s="16"/>
      <c r="HT58" s="16"/>
      <c r="HU58" s="16"/>
      <c r="HV58" s="16"/>
      <c r="HW58" s="16"/>
      <c r="HX58" s="16"/>
      <c r="HY58" s="16"/>
      <c r="HZ58" s="16"/>
      <c r="IA58" s="16"/>
      <c r="IB58" s="16"/>
      <c r="IC58" s="16"/>
      <c r="ID58" s="16"/>
      <c r="IE58" s="16"/>
      <c r="IF58" s="16"/>
      <c r="IG58" s="16"/>
      <c r="IH58" s="16"/>
      <c r="II58" s="16"/>
      <c r="IJ58" s="16"/>
      <c r="IK58" s="16"/>
      <c r="IL58" s="16"/>
      <c r="IM58" s="16"/>
      <c r="IN58" s="16"/>
      <c r="IO58" s="16"/>
      <c r="IP58" s="16"/>
      <c r="IQ58" s="16"/>
      <c r="IR58" s="16"/>
      <c r="IS58" s="16"/>
      <c r="IT58" s="16"/>
      <c r="IU58" s="16"/>
    </row>
    <row r="59" spans="1:255" x14ac:dyDescent="0.2">
      <c r="A59" s="47" t="s">
        <v>227</v>
      </c>
      <c r="B59" s="48" t="s">
        <v>229</v>
      </c>
      <c r="C59" s="49" t="s">
        <v>42</v>
      </c>
      <c r="D59" s="50">
        <f>Source!I95</f>
        <v>0.6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  <c r="HS59" s="16"/>
      <c r="HT59" s="16"/>
      <c r="HU59" s="16"/>
      <c r="HV59" s="16"/>
      <c r="HW59" s="16"/>
      <c r="HX59" s="16"/>
      <c r="HY59" s="16"/>
      <c r="HZ59" s="16"/>
      <c r="IA59" s="16"/>
      <c r="IB59" s="16"/>
      <c r="IC59" s="16"/>
      <c r="ID59" s="16"/>
      <c r="IE59" s="16"/>
      <c r="IF59" s="16"/>
      <c r="IG59" s="16"/>
      <c r="IH59" s="16"/>
      <c r="II59" s="16"/>
      <c r="IJ59" s="16"/>
      <c r="IK59" s="16"/>
      <c r="IL59" s="16"/>
      <c r="IM59" s="16"/>
      <c r="IN59" s="16"/>
      <c r="IO59" s="16"/>
      <c r="IP59" s="16"/>
      <c r="IQ59" s="16"/>
      <c r="IR59" s="16"/>
      <c r="IS59" s="16"/>
      <c r="IT59" s="16"/>
      <c r="IU59" s="16"/>
    </row>
    <row r="60" spans="1:255" ht="24" x14ac:dyDescent="0.2">
      <c r="A60" s="47" t="s">
        <v>231</v>
      </c>
      <c r="B60" s="48" t="s">
        <v>233</v>
      </c>
      <c r="C60" s="49" t="s">
        <v>42</v>
      </c>
      <c r="D60" s="50">
        <f>Source!I96</f>
        <v>0.6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  <c r="HS60" s="16"/>
      <c r="HT60" s="16"/>
      <c r="HU60" s="16"/>
      <c r="HV60" s="16"/>
      <c r="HW60" s="16"/>
      <c r="HX60" s="16"/>
      <c r="HY60" s="16"/>
      <c r="HZ60" s="16"/>
      <c r="IA60" s="16"/>
      <c r="IB60" s="16"/>
      <c r="IC60" s="16"/>
      <c r="ID60" s="16"/>
      <c r="IE60" s="16"/>
      <c r="IF60" s="16"/>
      <c r="IG60" s="16"/>
      <c r="IH60" s="16"/>
      <c r="II60" s="16"/>
      <c r="IJ60" s="16"/>
      <c r="IK60" s="16"/>
      <c r="IL60" s="16"/>
      <c r="IM60" s="16"/>
      <c r="IN60" s="16"/>
      <c r="IO60" s="16"/>
      <c r="IP60" s="16"/>
      <c r="IQ60" s="16"/>
      <c r="IR60" s="16"/>
      <c r="IS60" s="16"/>
      <c r="IT60" s="16"/>
      <c r="IU60" s="16"/>
    </row>
    <row r="61" spans="1:255" x14ac:dyDescent="0.2">
      <c r="A61" s="47" t="s">
        <v>235</v>
      </c>
      <c r="B61" s="48" t="s">
        <v>237</v>
      </c>
      <c r="C61" s="49" t="s">
        <v>238</v>
      </c>
      <c r="D61" s="50">
        <f>Source!I97</f>
        <v>0.12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  <c r="HQ61" s="16"/>
      <c r="HR61" s="16"/>
      <c r="HS61" s="16"/>
      <c r="HT61" s="16"/>
      <c r="HU61" s="16"/>
      <c r="HV61" s="16"/>
      <c r="HW61" s="16"/>
      <c r="HX61" s="16"/>
      <c r="HY61" s="16"/>
      <c r="HZ61" s="16"/>
      <c r="IA61" s="16"/>
      <c r="IB61" s="16"/>
      <c r="IC61" s="16"/>
      <c r="ID61" s="16"/>
      <c r="IE61" s="16"/>
      <c r="IF61" s="16"/>
      <c r="IG61" s="16"/>
      <c r="IH61" s="16"/>
      <c r="II61" s="16"/>
      <c r="IJ61" s="16"/>
      <c r="IK61" s="16"/>
      <c r="IL61" s="16"/>
      <c r="IM61" s="16"/>
      <c r="IN61" s="16"/>
      <c r="IO61" s="16"/>
      <c r="IP61" s="16"/>
      <c r="IQ61" s="16"/>
      <c r="IR61" s="16"/>
      <c r="IS61" s="16"/>
      <c r="IT61" s="16"/>
      <c r="IU61" s="16"/>
    </row>
    <row r="62" spans="1:255" ht="24" x14ac:dyDescent="0.2">
      <c r="A62" s="51">
        <v>15</v>
      </c>
      <c r="B62" s="52" t="s">
        <v>241</v>
      </c>
      <c r="C62" s="53" t="s">
        <v>132</v>
      </c>
      <c r="D62" s="54">
        <v>0.15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  <c r="IS62" s="16"/>
      <c r="IT62" s="16"/>
      <c r="IU62" s="16"/>
    </row>
    <row r="63" spans="1:255" ht="24.75" thickBot="1" x14ac:dyDescent="0.25">
      <c r="A63" s="47" t="s">
        <v>242</v>
      </c>
      <c r="B63" s="48" t="s">
        <v>137</v>
      </c>
      <c r="C63" s="49" t="s">
        <v>61</v>
      </c>
      <c r="D63" s="50">
        <f>Source!I99</f>
        <v>1.5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  <c r="GP63" s="16"/>
      <c r="GQ63" s="16"/>
      <c r="GR63" s="16"/>
      <c r="GS63" s="16"/>
      <c r="GT63" s="16"/>
      <c r="GU63" s="16"/>
      <c r="GV63" s="16"/>
      <c r="GW63" s="16"/>
      <c r="GX63" s="16"/>
      <c r="GY63" s="16"/>
      <c r="GZ63" s="16"/>
      <c r="HA63" s="16"/>
      <c r="HB63" s="16"/>
      <c r="HC63" s="16"/>
      <c r="HD63" s="16"/>
      <c r="HE63" s="16"/>
      <c r="HF63" s="16"/>
      <c r="HG63" s="16"/>
      <c r="HH63" s="16"/>
      <c r="HI63" s="16"/>
      <c r="HJ63" s="16"/>
      <c r="HK63" s="16"/>
      <c r="HL63" s="16"/>
      <c r="HM63" s="16"/>
      <c r="HN63" s="16"/>
      <c r="HO63" s="16"/>
      <c r="HP63" s="16"/>
      <c r="HQ63" s="16"/>
      <c r="HR63" s="16"/>
      <c r="HS63" s="16"/>
      <c r="HT63" s="16"/>
      <c r="HU63" s="16"/>
      <c r="HV63" s="16"/>
      <c r="HW63" s="16"/>
      <c r="HX63" s="16"/>
      <c r="HY63" s="16"/>
      <c r="HZ63" s="16"/>
      <c r="IA63" s="16"/>
      <c r="IB63" s="16"/>
      <c r="IC63" s="16"/>
      <c r="ID63" s="16"/>
      <c r="IE63" s="16"/>
      <c r="IF63" s="16"/>
      <c r="IG63" s="16"/>
      <c r="IH63" s="16"/>
      <c r="II63" s="16"/>
      <c r="IJ63" s="16"/>
      <c r="IK63" s="16"/>
      <c r="IL63" s="16"/>
      <c r="IM63" s="16"/>
      <c r="IN63" s="16"/>
      <c r="IO63" s="16"/>
      <c r="IP63" s="16"/>
      <c r="IQ63" s="16"/>
      <c r="IR63" s="16"/>
      <c r="IS63" s="16"/>
      <c r="IT63" s="16"/>
      <c r="IU63" s="16"/>
    </row>
    <row r="64" spans="1:255" x14ac:dyDescent="0.2">
      <c r="A64" s="38"/>
      <c r="B64" s="38"/>
      <c r="C64" s="38"/>
      <c r="D64" s="38"/>
    </row>
    <row r="65" spans="1:255" x14ac:dyDescent="0.2">
      <c r="A65" t="s">
        <v>651</v>
      </c>
      <c r="B65" t="s">
        <v>659</v>
      </c>
    </row>
    <row r="66" spans="1:255" ht="13.5" thickBot="1" x14ac:dyDescent="0.25"/>
    <row r="67" spans="1:255" ht="24" x14ac:dyDescent="0.2">
      <c r="A67" s="39">
        <v>16</v>
      </c>
      <c r="B67" s="40" t="s">
        <v>246</v>
      </c>
      <c r="C67" s="41" t="s">
        <v>247</v>
      </c>
      <c r="D67" s="42">
        <v>2E-3</v>
      </c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16"/>
      <c r="IF67" s="16"/>
      <c r="IG67" s="16"/>
      <c r="IH67" s="16"/>
      <c r="II67" s="16"/>
      <c r="IJ67" s="16"/>
      <c r="IK67" s="16"/>
      <c r="IL67" s="16"/>
      <c r="IM67" s="16"/>
      <c r="IN67" s="16"/>
      <c r="IO67" s="16"/>
      <c r="IP67" s="16"/>
      <c r="IQ67" s="16"/>
      <c r="IR67" s="16"/>
      <c r="IS67" s="16"/>
      <c r="IT67" s="16"/>
      <c r="IU67" s="16"/>
    </row>
    <row r="68" spans="1:255" ht="60" x14ac:dyDescent="0.2">
      <c r="A68" s="47" t="s">
        <v>253</v>
      </c>
      <c r="B68" s="48" t="s">
        <v>255</v>
      </c>
      <c r="C68" s="49" t="s">
        <v>20</v>
      </c>
      <c r="D68" s="50">
        <f>Source!I136</f>
        <v>1</v>
      </c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  <c r="GH68" s="16"/>
      <c r="GI68" s="16"/>
      <c r="GJ68" s="16"/>
      <c r="GK68" s="16"/>
      <c r="GL68" s="16"/>
      <c r="GM68" s="16"/>
      <c r="GN68" s="16"/>
      <c r="GO68" s="16"/>
      <c r="GP68" s="16"/>
      <c r="GQ68" s="16"/>
      <c r="GR68" s="16"/>
      <c r="GS68" s="16"/>
      <c r="GT68" s="16"/>
      <c r="GU68" s="16"/>
      <c r="GV68" s="16"/>
      <c r="GW68" s="16"/>
      <c r="GX68" s="16"/>
      <c r="GY68" s="16"/>
      <c r="GZ68" s="16"/>
      <c r="HA68" s="16"/>
      <c r="HB68" s="16"/>
      <c r="HC68" s="16"/>
      <c r="HD68" s="16"/>
      <c r="HE68" s="16"/>
      <c r="HF68" s="16"/>
      <c r="HG68" s="16"/>
      <c r="HH68" s="16"/>
      <c r="HI68" s="16"/>
      <c r="HJ68" s="16"/>
      <c r="HK68" s="16"/>
      <c r="HL68" s="16"/>
      <c r="HM68" s="16"/>
      <c r="HN68" s="16"/>
      <c r="HO68" s="16"/>
      <c r="HP68" s="16"/>
      <c r="HQ68" s="16"/>
      <c r="HR68" s="16"/>
      <c r="HS68" s="16"/>
      <c r="HT68" s="16"/>
      <c r="HU68" s="16"/>
      <c r="HV68" s="16"/>
      <c r="HW68" s="16"/>
      <c r="HX68" s="16"/>
      <c r="HY68" s="16"/>
      <c r="HZ68" s="16"/>
      <c r="IA68" s="16"/>
      <c r="IB68" s="16"/>
      <c r="IC68" s="16"/>
      <c r="ID68" s="16"/>
      <c r="IE68" s="16"/>
      <c r="IF68" s="16"/>
      <c r="IG68" s="16"/>
      <c r="IH68" s="16"/>
      <c r="II68" s="16"/>
      <c r="IJ68" s="16"/>
      <c r="IK68" s="16"/>
      <c r="IL68" s="16"/>
      <c r="IM68" s="16"/>
      <c r="IN68" s="16"/>
      <c r="IO68" s="16"/>
      <c r="IP68" s="16"/>
      <c r="IQ68" s="16"/>
      <c r="IR68" s="16"/>
      <c r="IS68" s="16"/>
      <c r="IT68" s="16"/>
      <c r="IU68" s="16"/>
    </row>
    <row r="69" spans="1:255" ht="36" x14ac:dyDescent="0.2">
      <c r="A69" s="47" t="s">
        <v>257</v>
      </c>
      <c r="B69" s="48" t="s">
        <v>259</v>
      </c>
      <c r="C69" s="49" t="s">
        <v>20</v>
      </c>
      <c r="D69" s="50">
        <f>Source!I137</f>
        <v>1</v>
      </c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16"/>
      <c r="GE69" s="16"/>
      <c r="GF69" s="16"/>
      <c r="GG69" s="16"/>
      <c r="GH69" s="16"/>
      <c r="GI69" s="16"/>
      <c r="GJ69" s="16"/>
      <c r="GK69" s="16"/>
      <c r="GL69" s="16"/>
      <c r="GM69" s="16"/>
      <c r="GN69" s="16"/>
      <c r="GO69" s="16"/>
      <c r="GP69" s="16"/>
      <c r="GQ69" s="16"/>
      <c r="GR69" s="16"/>
      <c r="GS69" s="16"/>
      <c r="GT69" s="16"/>
      <c r="GU69" s="16"/>
      <c r="GV69" s="16"/>
      <c r="GW69" s="16"/>
      <c r="GX69" s="16"/>
      <c r="GY69" s="16"/>
      <c r="GZ69" s="16"/>
      <c r="HA69" s="16"/>
      <c r="HB69" s="16"/>
      <c r="HC69" s="16"/>
      <c r="HD69" s="16"/>
      <c r="HE69" s="16"/>
      <c r="HF69" s="16"/>
      <c r="HG69" s="16"/>
      <c r="HH69" s="16"/>
      <c r="HI69" s="16"/>
      <c r="HJ69" s="16"/>
      <c r="HK69" s="16"/>
      <c r="HL69" s="16"/>
      <c r="HM69" s="16"/>
      <c r="HN69" s="16"/>
      <c r="HO69" s="16"/>
      <c r="HP69" s="16"/>
      <c r="HQ69" s="16"/>
      <c r="HR69" s="16"/>
      <c r="HS69" s="16"/>
      <c r="HT69" s="16"/>
      <c r="HU69" s="16"/>
      <c r="HV69" s="16"/>
      <c r="HW69" s="16"/>
      <c r="HX69" s="16"/>
      <c r="HY69" s="16"/>
      <c r="HZ69" s="16"/>
      <c r="IA69" s="16"/>
      <c r="IB69" s="16"/>
      <c r="IC69" s="16"/>
      <c r="ID69" s="16"/>
      <c r="IE69" s="16"/>
      <c r="IF69" s="16"/>
      <c r="IG69" s="16"/>
      <c r="IH69" s="16"/>
      <c r="II69" s="16"/>
      <c r="IJ69" s="16"/>
      <c r="IK69" s="16"/>
      <c r="IL69" s="16"/>
      <c r="IM69" s="16"/>
      <c r="IN69" s="16"/>
      <c r="IO69" s="16"/>
      <c r="IP69" s="16"/>
      <c r="IQ69" s="16"/>
      <c r="IR69" s="16"/>
      <c r="IS69" s="16"/>
      <c r="IT69" s="16"/>
      <c r="IU69" s="16"/>
    </row>
    <row r="70" spans="1:255" ht="24" x14ac:dyDescent="0.2">
      <c r="A70" s="47" t="s">
        <v>261</v>
      </c>
      <c r="B70" s="48" t="s">
        <v>263</v>
      </c>
      <c r="C70" s="49" t="s">
        <v>20</v>
      </c>
      <c r="D70" s="50">
        <f>Source!I138</f>
        <v>1</v>
      </c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16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6"/>
      <c r="HS70" s="16"/>
      <c r="HT70" s="16"/>
      <c r="HU70" s="16"/>
      <c r="HV70" s="16"/>
      <c r="HW70" s="16"/>
      <c r="HX70" s="16"/>
      <c r="HY70" s="16"/>
      <c r="HZ70" s="16"/>
      <c r="IA70" s="16"/>
      <c r="IB70" s="16"/>
      <c r="IC70" s="16"/>
      <c r="ID70" s="16"/>
      <c r="IE70" s="16"/>
      <c r="IF70" s="16"/>
      <c r="IG70" s="16"/>
      <c r="IH70" s="16"/>
      <c r="II70" s="16"/>
      <c r="IJ70" s="16"/>
      <c r="IK70" s="16"/>
      <c r="IL70" s="16"/>
      <c r="IM70" s="16"/>
      <c r="IN70" s="16"/>
      <c r="IO70" s="16"/>
      <c r="IP70" s="16"/>
      <c r="IQ70" s="16"/>
      <c r="IR70" s="16"/>
      <c r="IS70" s="16"/>
      <c r="IT70" s="16"/>
      <c r="IU70" s="16"/>
    </row>
    <row r="71" spans="1:255" ht="24" x14ac:dyDescent="0.2">
      <c r="A71" s="51">
        <v>17</v>
      </c>
      <c r="B71" s="52" t="s">
        <v>267</v>
      </c>
      <c r="C71" s="53" t="s">
        <v>20</v>
      </c>
      <c r="D71" s="54">
        <v>1</v>
      </c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6"/>
      <c r="HS71" s="16"/>
      <c r="HT71" s="16"/>
      <c r="HU71" s="16"/>
      <c r="HV71" s="16"/>
      <c r="HW71" s="16"/>
      <c r="HX71" s="16"/>
      <c r="HY71" s="16"/>
      <c r="HZ71" s="16"/>
      <c r="IA71" s="16"/>
      <c r="IB71" s="16"/>
      <c r="IC71" s="16"/>
      <c r="ID71" s="16"/>
      <c r="IE71" s="16"/>
      <c r="IF71" s="16"/>
      <c r="IG71" s="16"/>
      <c r="IH71" s="16"/>
      <c r="II71" s="16"/>
      <c r="IJ71" s="16"/>
      <c r="IK71" s="16"/>
      <c r="IL71" s="16"/>
      <c r="IM71" s="16"/>
      <c r="IN71" s="16"/>
      <c r="IO71" s="16"/>
      <c r="IP71" s="16"/>
      <c r="IQ71" s="16"/>
      <c r="IR71" s="16"/>
      <c r="IS71" s="16"/>
      <c r="IT71" s="16"/>
      <c r="IU71" s="16"/>
    </row>
    <row r="72" spans="1:255" ht="36" x14ac:dyDescent="0.2">
      <c r="A72" s="51">
        <v>18</v>
      </c>
      <c r="B72" s="52" t="s">
        <v>271</v>
      </c>
      <c r="C72" s="53" t="s">
        <v>132</v>
      </c>
      <c r="D72" s="54">
        <v>8.3000000000000007</v>
      </c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  <c r="GH72" s="16"/>
      <c r="GI72" s="16"/>
      <c r="GJ72" s="16"/>
      <c r="GK72" s="16"/>
      <c r="GL72" s="16"/>
      <c r="GM72" s="16"/>
      <c r="GN72" s="16"/>
      <c r="GO72" s="16"/>
      <c r="GP72" s="16"/>
      <c r="GQ72" s="16"/>
      <c r="GR72" s="16"/>
      <c r="GS72" s="16"/>
      <c r="GT72" s="16"/>
      <c r="GU72" s="16"/>
      <c r="GV72" s="16"/>
      <c r="GW72" s="16"/>
      <c r="GX72" s="16"/>
      <c r="GY72" s="16"/>
      <c r="GZ72" s="16"/>
      <c r="HA72" s="16"/>
      <c r="HB72" s="16"/>
      <c r="HC72" s="16"/>
      <c r="HD72" s="16"/>
      <c r="HE72" s="16"/>
      <c r="HF72" s="16"/>
      <c r="HG72" s="16"/>
      <c r="HH72" s="16"/>
      <c r="HI72" s="16"/>
      <c r="HJ72" s="16"/>
      <c r="HK72" s="16"/>
      <c r="HL72" s="16"/>
      <c r="HM72" s="16"/>
      <c r="HN72" s="16"/>
      <c r="HO72" s="16"/>
      <c r="HP72" s="16"/>
      <c r="HQ72" s="16"/>
      <c r="HR72" s="16"/>
      <c r="HS72" s="16"/>
      <c r="HT72" s="16"/>
      <c r="HU72" s="16"/>
      <c r="HV72" s="16"/>
      <c r="HW72" s="16"/>
      <c r="HX72" s="16"/>
      <c r="HY72" s="16"/>
      <c r="HZ72" s="16"/>
      <c r="IA72" s="16"/>
      <c r="IB72" s="16"/>
      <c r="IC72" s="16"/>
      <c r="ID72" s="16"/>
      <c r="IE72" s="16"/>
      <c r="IF72" s="16"/>
      <c r="IG72" s="16"/>
      <c r="IH72" s="16"/>
      <c r="II72" s="16"/>
      <c r="IJ72" s="16"/>
      <c r="IK72" s="16"/>
      <c r="IL72" s="16"/>
      <c r="IM72" s="16"/>
      <c r="IN72" s="16"/>
      <c r="IO72" s="16"/>
      <c r="IP72" s="16"/>
      <c r="IQ72" s="16"/>
      <c r="IR72" s="16"/>
      <c r="IS72" s="16"/>
      <c r="IT72" s="16"/>
      <c r="IU72" s="16"/>
    </row>
    <row r="73" spans="1:255" ht="24" x14ac:dyDescent="0.2">
      <c r="A73" s="47" t="s">
        <v>273</v>
      </c>
      <c r="B73" s="48" t="s">
        <v>275</v>
      </c>
      <c r="C73" s="49" t="s">
        <v>66</v>
      </c>
      <c r="D73" s="50">
        <f>Source!I141</f>
        <v>0.27500000000000002</v>
      </c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  <c r="GP73" s="16"/>
      <c r="GQ73" s="16"/>
      <c r="GR73" s="16"/>
      <c r="GS73" s="16"/>
      <c r="GT73" s="16"/>
      <c r="GU73" s="16"/>
      <c r="GV73" s="16"/>
      <c r="GW73" s="16"/>
      <c r="GX73" s="16"/>
      <c r="GY73" s="16"/>
      <c r="GZ73" s="16"/>
      <c r="HA73" s="16"/>
      <c r="HB73" s="16"/>
      <c r="HC73" s="16"/>
      <c r="HD73" s="16"/>
      <c r="HE73" s="16"/>
      <c r="HF73" s="16"/>
      <c r="HG73" s="16"/>
      <c r="HH73" s="16"/>
      <c r="HI73" s="16"/>
      <c r="HJ73" s="16"/>
      <c r="HK73" s="16"/>
      <c r="HL73" s="16"/>
      <c r="HM73" s="16"/>
      <c r="HN73" s="16"/>
      <c r="HO73" s="16"/>
      <c r="HP73" s="16"/>
      <c r="HQ73" s="16"/>
      <c r="HR73" s="16"/>
      <c r="HS73" s="16"/>
      <c r="HT73" s="16"/>
      <c r="HU73" s="16"/>
      <c r="HV73" s="16"/>
      <c r="HW73" s="16"/>
      <c r="HX73" s="16"/>
      <c r="HY73" s="16"/>
      <c r="HZ73" s="16"/>
      <c r="IA73" s="16"/>
      <c r="IB73" s="16"/>
      <c r="IC73" s="16"/>
      <c r="ID73" s="16"/>
      <c r="IE73" s="16"/>
      <c r="IF73" s="16"/>
      <c r="IG73" s="16"/>
      <c r="IH73" s="16"/>
      <c r="II73" s="16"/>
      <c r="IJ73" s="16"/>
      <c r="IK73" s="16"/>
      <c r="IL73" s="16"/>
      <c r="IM73" s="16"/>
      <c r="IN73" s="16"/>
      <c r="IO73" s="16"/>
      <c r="IP73" s="16"/>
      <c r="IQ73" s="16"/>
      <c r="IR73" s="16"/>
      <c r="IS73" s="16"/>
      <c r="IT73" s="16"/>
      <c r="IU73" s="16"/>
    </row>
    <row r="74" spans="1:255" ht="24" x14ac:dyDescent="0.2">
      <c r="A74" s="47" t="s">
        <v>277</v>
      </c>
      <c r="B74" s="48" t="s">
        <v>279</v>
      </c>
      <c r="C74" s="49" t="s">
        <v>66</v>
      </c>
      <c r="D74" s="50">
        <f>Source!I142</f>
        <v>0.187</v>
      </c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  <c r="HG74" s="16"/>
      <c r="HH74" s="16"/>
      <c r="HI74" s="16"/>
      <c r="HJ74" s="16"/>
      <c r="HK74" s="16"/>
      <c r="HL74" s="16"/>
      <c r="HM74" s="16"/>
      <c r="HN74" s="16"/>
      <c r="HO74" s="16"/>
      <c r="HP74" s="16"/>
      <c r="HQ74" s="16"/>
      <c r="HR74" s="16"/>
      <c r="HS74" s="16"/>
      <c r="HT74" s="16"/>
      <c r="HU74" s="16"/>
      <c r="HV74" s="16"/>
      <c r="HW74" s="16"/>
      <c r="HX74" s="16"/>
      <c r="HY74" s="16"/>
      <c r="HZ74" s="16"/>
      <c r="IA74" s="16"/>
      <c r="IB74" s="16"/>
      <c r="IC74" s="16"/>
      <c r="ID74" s="16"/>
      <c r="IE74" s="16"/>
      <c r="IF74" s="16"/>
      <c r="IG74" s="16"/>
      <c r="IH74" s="16"/>
      <c r="II74" s="16"/>
      <c r="IJ74" s="16"/>
      <c r="IK74" s="16"/>
      <c r="IL74" s="16"/>
      <c r="IM74" s="16"/>
      <c r="IN74" s="16"/>
      <c r="IO74" s="16"/>
      <c r="IP74" s="16"/>
      <c r="IQ74" s="16"/>
      <c r="IR74" s="16"/>
      <c r="IS74" s="16"/>
      <c r="IT74" s="16"/>
      <c r="IU74" s="16"/>
    </row>
    <row r="75" spans="1:255" ht="24" x14ac:dyDescent="0.2">
      <c r="A75" s="47" t="s">
        <v>281</v>
      </c>
      <c r="B75" s="48" t="s">
        <v>283</v>
      </c>
      <c r="C75" s="49" t="s">
        <v>66</v>
      </c>
      <c r="D75" s="50">
        <f>Source!I143</f>
        <v>0.28599999999999998</v>
      </c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  <c r="GP75" s="16"/>
      <c r="GQ75" s="16"/>
      <c r="GR75" s="16"/>
      <c r="GS75" s="16"/>
      <c r="GT75" s="16"/>
      <c r="GU75" s="16"/>
      <c r="GV75" s="16"/>
      <c r="GW75" s="16"/>
      <c r="GX75" s="16"/>
      <c r="GY75" s="16"/>
      <c r="GZ75" s="16"/>
      <c r="HA75" s="16"/>
      <c r="HB75" s="16"/>
      <c r="HC75" s="16"/>
      <c r="HD75" s="16"/>
      <c r="HE75" s="16"/>
      <c r="HF75" s="16"/>
      <c r="HG75" s="16"/>
      <c r="HH75" s="16"/>
      <c r="HI75" s="16"/>
      <c r="HJ75" s="16"/>
      <c r="HK75" s="16"/>
      <c r="HL75" s="16"/>
      <c r="HM75" s="16"/>
      <c r="HN75" s="16"/>
      <c r="HO75" s="16"/>
      <c r="HP75" s="16"/>
      <c r="HQ75" s="16"/>
      <c r="HR75" s="16"/>
      <c r="HS75" s="16"/>
      <c r="HT75" s="16"/>
      <c r="HU75" s="16"/>
      <c r="HV75" s="16"/>
      <c r="HW75" s="16"/>
      <c r="HX75" s="16"/>
      <c r="HY75" s="16"/>
      <c r="HZ75" s="16"/>
      <c r="IA75" s="16"/>
      <c r="IB75" s="16"/>
      <c r="IC75" s="16"/>
      <c r="ID75" s="16"/>
      <c r="IE75" s="16"/>
      <c r="IF75" s="16"/>
      <c r="IG75" s="16"/>
      <c r="IH75" s="16"/>
      <c r="II75" s="16"/>
      <c r="IJ75" s="16"/>
      <c r="IK75" s="16"/>
      <c r="IL75" s="16"/>
      <c r="IM75" s="16"/>
      <c r="IN75" s="16"/>
      <c r="IO75" s="16"/>
      <c r="IP75" s="16"/>
      <c r="IQ75" s="16"/>
      <c r="IR75" s="16"/>
      <c r="IS75" s="16"/>
      <c r="IT75" s="16"/>
      <c r="IU75" s="16"/>
    </row>
    <row r="76" spans="1:255" ht="24" x14ac:dyDescent="0.2">
      <c r="A76" s="47" t="s">
        <v>285</v>
      </c>
      <c r="B76" s="48" t="s">
        <v>287</v>
      </c>
      <c r="C76" s="49" t="s">
        <v>66</v>
      </c>
      <c r="D76" s="50">
        <f>Source!I144</f>
        <v>0.16500000000000001</v>
      </c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  <c r="FF76" s="16"/>
      <c r="FG76" s="16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16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16"/>
      <c r="GE76" s="16"/>
      <c r="GF76" s="16"/>
      <c r="GG76" s="16"/>
      <c r="GH76" s="16"/>
      <c r="GI76" s="16"/>
      <c r="GJ76" s="16"/>
      <c r="GK76" s="16"/>
      <c r="GL76" s="16"/>
      <c r="GM76" s="16"/>
      <c r="GN76" s="16"/>
      <c r="GO76" s="16"/>
      <c r="GP76" s="16"/>
      <c r="GQ76" s="16"/>
      <c r="GR76" s="16"/>
      <c r="GS76" s="16"/>
      <c r="GT76" s="16"/>
      <c r="GU76" s="16"/>
      <c r="GV76" s="16"/>
      <c r="GW76" s="16"/>
      <c r="GX76" s="16"/>
      <c r="GY76" s="16"/>
      <c r="GZ76" s="16"/>
      <c r="HA76" s="16"/>
      <c r="HB76" s="16"/>
      <c r="HC76" s="16"/>
      <c r="HD76" s="16"/>
      <c r="HE76" s="16"/>
      <c r="HF76" s="16"/>
      <c r="HG76" s="16"/>
      <c r="HH76" s="16"/>
      <c r="HI76" s="16"/>
      <c r="HJ76" s="16"/>
      <c r="HK76" s="16"/>
      <c r="HL76" s="16"/>
      <c r="HM76" s="16"/>
      <c r="HN76" s="16"/>
      <c r="HO76" s="16"/>
      <c r="HP76" s="16"/>
      <c r="HQ76" s="16"/>
      <c r="HR76" s="16"/>
      <c r="HS76" s="16"/>
      <c r="HT76" s="16"/>
      <c r="HU76" s="16"/>
      <c r="HV76" s="16"/>
      <c r="HW76" s="16"/>
      <c r="HX76" s="16"/>
      <c r="HY76" s="16"/>
      <c r="HZ76" s="16"/>
      <c r="IA76" s="16"/>
      <c r="IB76" s="16"/>
      <c r="IC76" s="16"/>
      <c r="ID76" s="16"/>
      <c r="IE76" s="16"/>
      <c r="IF76" s="16"/>
      <c r="IG76" s="16"/>
      <c r="IH76" s="16"/>
      <c r="II76" s="16"/>
      <c r="IJ76" s="16"/>
      <c r="IK76" s="16"/>
      <c r="IL76" s="16"/>
      <c r="IM76" s="16"/>
      <c r="IN76" s="16"/>
      <c r="IO76" s="16"/>
      <c r="IP76" s="16"/>
      <c r="IQ76" s="16"/>
      <c r="IR76" s="16"/>
      <c r="IS76" s="16"/>
      <c r="IT76" s="16"/>
      <c r="IU76" s="16"/>
    </row>
    <row r="77" spans="1:255" ht="24" x14ac:dyDescent="0.2">
      <c r="A77" s="51">
        <v>19</v>
      </c>
      <c r="B77" s="52" t="s">
        <v>291</v>
      </c>
      <c r="C77" s="53" t="s">
        <v>292</v>
      </c>
      <c r="D77" s="54">
        <v>7.4000000000000003E-3</v>
      </c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16"/>
      <c r="FF77" s="16"/>
      <c r="FG77" s="16"/>
      <c r="FH77" s="16"/>
      <c r="FI77" s="16"/>
      <c r="FJ77" s="16"/>
      <c r="FK77" s="16"/>
      <c r="FL77" s="16"/>
      <c r="FM77" s="16"/>
      <c r="FN77" s="16"/>
      <c r="FO77" s="16"/>
      <c r="FP77" s="16"/>
      <c r="FQ77" s="16"/>
      <c r="FR77" s="16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16"/>
      <c r="GE77" s="16"/>
      <c r="GF77" s="16"/>
      <c r="GG77" s="16"/>
      <c r="GH77" s="16"/>
      <c r="GI77" s="16"/>
      <c r="GJ77" s="16"/>
      <c r="GK77" s="16"/>
      <c r="GL77" s="16"/>
      <c r="GM77" s="16"/>
      <c r="GN77" s="16"/>
      <c r="GO77" s="16"/>
      <c r="GP77" s="16"/>
      <c r="GQ77" s="16"/>
      <c r="GR77" s="16"/>
      <c r="GS77" s="16"/>
      <c r="GT77" s="16"/>
      <c r="GU77" s="16"/>
      <c r="GV77" s="16"/>
      <c r="GW77" s="16"/>
      <c r="GX77" s="16"/>
      <c r="GY77" s="16"/>
      <c r="GZ77" s="16"/>
      <c r="HA77" s="16"/>
      <c r="HB77" s="16"/>
      <c r="HC77" s="16"/>
      <c r="HD77" s="16"/>
      <c r="HE77" s="16"/>
      <c r="HF77" s="16"/>
      <c r="HG77" s="16"/>
      <c r="HH77" s="16"/>
      <c r="HI77" s="16"/>
      <c r="HJ77" s="16"/>
      <c r="HK77" s="16"/>
      <c r="HL77" s="16"/>
      <c r="HM77" s="16"/>
      <c r="HN77" s="16"/>
      <c r="HO77" s="16"/>
      <c r="HP77" s="16"/>
      <c r="HQ77" s="16"/>
      <c r="HR77" s="16"/>
      <c r="HS77" s="16"/>
      <c r="HT77" s="16"/>
      <c r="HU77" s="16"/>
      <c r="HV77" s="16"/>
      <c r="HW77" s="16"/>
      <c r="HX77" s="16"/>
      <c r="HY77" s="16"/>
      <c r="HZ77" s="16"/>
      <c r="IA77" s="16"/>
      <c r="IB77" s="16"/>
      <c r="IC77" s="16"/>
      <c r="ID77" s="16"/>
      <c r="IE77" s="16"/>
      <c r="IF77" s="16"/>
      <c r="IG77" s="16"/>
      <c r="IH77" s="16"/>
      <c r="II77" s="16"/>
      <c r="IJ77" s="16"/>
      <c r="IK77" s="16"/>
      <c r="IL77" s="16"/>
      <c r="IM77" s="16"/>
      <c r="IN77" s="16"/>
      <c r="IO77" s="16"/>
      <c r="IP77" s="16"/>
      <c r="IQ77" s="16"/>
      <c r="IR77" s="16"/>
      <c r="IS77" s="16"/>
      <c r="IT77" s="16"/>
      <c r="IU77" s="16"/>
    </row>
    <row r="78" spans="1:255" ht="36" x14ac:dyDescent="0.2">
      <c r="A78" s="51">
        <v>20</v>
      </c>
      <c r="B78" s="52" t="s">
        <v>301</v>
      </c>
      <c r="C78" s="53" t="s">
        <v>292</v>
      </c>
      <c r="D78" s="54">
        <v>6.3E-3</v>
      </c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  <c r="GH78" s="16"/>
      <c r="GI78" s="16"/>
      <c r="GJ78" s="16"/>
      <c r="GK78" s="16"/>
      <c r="GL78" s="16"/>
      <c r="GM78" s="16"/>
      <c r="GN78" s="16"/>
      <c r="GO78" s="16"/>
      <c r="GP78" s="16"/>
      <c r="GQ78" s="16"/>
      <c r="GR78" s="16"/>
      <c r="GS78" s="16"/>
      <c r="GT78" s="16"/>
      <c r="GU78" s="16"/>
      <c r="GV78" s="16"/>
      <c r="GW78" s="16"/>
      <c r="GX78" s="16"/>
      <c r="GY78" s="16"/>
      <c r="GZ78" s="16"/>
      <c r="HA78" s="16"/>
      <c r="HB78" s="16"/>
      <c r="HC78" s="16"/>
      <c r="HD78" s="16"/>
      <c r="HE78" s="16"/>
      <c r="HF78" s="16"/>
      <c r="HG78" s="16"/>
      <c r="HH78" s="16"/>
      <c r="HI78" s="16"/>
      <c r="HJ78" s="16"/>
      <c r="HK78" s="16"/>
      <c r="HL78" s="16"/>
      <c r="HM78" s="16"/>
      <c r="HN78" s="16"/>
      <c r="HO78" s="16"/>
      <c r="HP78" s="16"/>
      <c r="HQ78" s="16"/>
      <c r="HR78" s="16"/>
      <c r="HS78" s="16"/>
      <c r="HT78" s="16"/>
      <c r="HU78" s="16"/>
      <c r="HV78" s="16"/>
      <c r="HW78" s="16"/>
      <c r="HX78" s="16"/>
      <c r="HY78" s="16"/>
      <c r="HZ78" s="16"/>
      <c r="IA78" s="16"/>
      <c r="IB78" s="16"/>
      <c r="IC78" s="16"/>
      <c r="ID78" s="16"/>
      <c r="IE78" s="16"/>
      <c r="IF78" s="16"/>
      <c r="IG78" s="16"/>
      <c r="IH78" s="16"/>
      <c r="II78" s="16"/>
      <c r="IJ78" s="16"/>
      <c r="IK78" s="16"/>
      <c r="IL78" s="16"/>
      <c r="IM78" s="16"/>
      <c r="IN78" s="16"/>
      <c r="IO78" s="16"/>
      <c r="IP78" s="16"/>
      <c r="IQ78" s="16"/>
      <c r="IR78" s="16"/>
      <c r="IS78" s="16"/>
      <c r="IT78" s="16"/>
      <c r="IU78" s="16"/>
    </row>
    <row r="79" spans="1:255" x14ac:dyDescent="0.2">
      <c r="A79" s="47" t="s">
        <v>307</v>
      </c>
      <c r="B79" s="48" t="s">
        <v>309</v>
      </c>
      <c r="C79" s="49" t="s">
        <v>119</v>
      </c>
      <c r="D79" s="50">
        <f>Source!I147</f>
        <v>1.55E-4</v>
      </c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16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16"/>
      <c r="GE79" s="16"/>
      <c r="GF79" s="16"/>
      <c r="GG79" s="16"/>
      <c r="GH79" s="16"/>
      <c r="GI79" s="16"/>
      <c r="GJ79" s="16"/>
      <c r="GK79" s="16"/>
      <c r="GL79" s="16"/>
      <c r="GM79" s="16"/>
      <c r="GN79" s="16"/>
      <c r="GO79" s="16"/>
      <c r="GP79" s="16"/>
      <c r="GQ79" s="16"/>
      <c r="GR79" s="16"/>
      <c r="GS79" s="16"/>
      <c r="GT79" s="16"/>
      <c r="GU79" s="16"/>
      <c r="GV79" s="16"/>
      <c r="GW79" s="16"/>
      <c r="GX79" s="16"/>
      <c r="GY79" s="16"/>
      <c r="GZ79" s="16"/>
      <c r="HA79" s="16"/>
      <c r="HB79" s="16"/>
      <c r="HC79" s="16"/>
      <c r="HD79" s="16"/>
      <c r="HE79" s="16"/>
      <c r="HF79" s="16"/>
      <c r="HG79" s="16"/>
      <c r="HH79" s="16"/>
      <c r="HI79" s="16"/>
      <c r="HJ79" s="16"/>
      <c r="HK79" s="16"/>
      <c r="HL79" s="16"/>
      <c r="HM79" s="16"/>
      <c r="HN79" s="16"/>
      <c r="HO79" s="16"/>
      <c r="HP79" s="16"/>
      <c r="HQ79" s="16"/>
      <c r="HR79" s="16"/>
      <c r="HS79" s="16"/>
      <c r="HT79" s="16"/>
      <c r="HU79" s="16"/>
      <c r="HV79" s="16"/>
      <c r="HW79" s="16"/>
      <c r="HX79" s="16"/>
      <c r="HY79" s="16"/>
      <c r="HZ79" s="16"/>
      <c r="IA79" s="16"/>
      <c r="IB79" s="16"/>
      <c r="IC79" s="16"/>
      <c r="ID79" s="16"/>
      <c r="IE79" s="16"/>
      <c r="IF79" s="16"/>
      <c r="IG79" s="16"/>
      <c r="IH79" s="16"/>
      <c r="II79" s="16"/>
      <c r="IJ79" s="16"/>
      <c r="IK79" s="16"/>
      <c r="IL79" s="16"/>
      <c r="IM79" s="16"/>
      <c r="IN79" s="16"/>
      <c r="IO79" s="16"/>
      <c r="IP79" s="16"/>
      <c r="IQ79" s="16"/>
      <c r="IR79" s="16"/>
      <c r="IS79" s="16"/>
      <c r="IT79" s="16"/>
      <c r="IU79" s="16"/>
    </row>
    <row r="80" spans="1:255" ht="24" x14ac:dyDescent="0.2">
      <c r="A80" s="51">
        <v>21</v>
      </c>
      <c r="B80" s="52" t="s">
        <v>313</v>
      </c>
      <c r="C80" s="53" t="s">
        <v>292</v>
      </c>
      <c r="D80" s="54">
        <v>1.1000000000000001E-3</v>
      </c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16"/>
      <c r="GE80" s="16"/>
      <c r="GF80" s="16"/>
      <c r="GG80" s="16"/>
      <c r="GH80" s="16"/>
      <c r="GI80" s="16"/>
      <c r="GJ80" s="16"/>
      <c r="GK80" s="16"/>
      <c r="GL80" s="16"/>
      <c r="GM80" s="16"/>
      <c r="GN80" s="16"/>
      <c r="GO80" s="16"/>
      <c r="GP80" s="16"/>
      <c r="GQ80" s="16"/>
      <c r="GR80" s="16"/>
      <c r="GS80" s="16"/>
      <c r="GT80" s="16"/>
      <c r="GU80" s="16"/>
      <c r="GV80" s="16"/>
      <c r="GW80" s="16"/>
      <c r="GX80" s="16"/>
      <c r="GY80" s="16"/>
      <c r="GZ80" s="16"/>
      <c r="HA80" s="16"/>
      <c r="HB80" s="16"/>
      <c r="HC80" s="16"/>
      <c r="HD80" s="16"/>
      <c r="HE80" s="16"/>
      <c r="HF80" s="16"/>
      <c r="HG80" s="16"/>
      <c r="HH80" s="16"/>
      <c r="HI80" s="16"/>
      <c r="HJ80" s="16"/>
      <c r="HK80" s="16"/>
      <c r="HL80" s="16"/>
      <c r="HM80" s="16"/>
      <c r="HN80" s="16"/>
      <c r="HO80" s="16"/>
      <c r="HP80" s="16"/>
      <c r="HQ80" s="16"/>
      <c r="HR80" s="16"/>
      <c r="HS80" s="16"/>
      <c r="HT80" s="16"/>
      <c r="HU80" s="16"/>
      <c r="HV80" s="16"/>
      <c r="HW80" s="16"/>
      <c r="HX80" s="16"/>
      <c r="HY80" s="16"/>
      <c r="HZ80" s="16"/>
      <c r="IA80" s="16"/>
      <c r="IB80" s="16"/>
      <c r="IC80" s="16"/>
      <c r="ID80" s="16"/>
      <c r="IE80" s="16"/>
      <c r="IF80" s="16"/>
      <c r="IG80" s="16"/>
      <c r="IH80" s="16"/>
      <c r="II80" s="16"/>
      <c r="IJ80" s="16"/>
      <c r="IK80" s="16"/>
      <c r="IL80" s="16"/>
      <c r="IM80" s="16"/>
      <c r="IN80" s="16"/>
      <c r="IO80" s="16"/>
      <c r="IP80" s="16"/>
      <c r="IQ80" s="16"/>
      <c r="IR80" s="16"/>
      <c r="IS80" s="16"/>
      <c r="IT80" s="16"/>
      <c r="IU80" s="16"/>
    </row>
    <row r="81" spans="1:255" x14ac:dyDescent="0.2">
      <c r="A81" s="43" t="s">
        <v>315</v>
      </c>
      <c r="B81" s="44" t="s">
        <v>309</v>
      </c>
      <c r="C81" s="45" t="s">
        <v>119</v>
      </c>
      <c r="D81" s="46">
        <f>Source!I149</f>
        <v>2.7100000000000001E-5</v>
      </c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16"/>
      <c r="GE81" s="16"/>
      <c r="GF81" s="16"/>
      <c r="GG81" s="16"/>
      <c r="GH81" s="16"/>
      <c r="GI81" s="16"/>
      <c r="GJ81" s="16"/>
      <c r="GK81" s="16"/>
      <c r="GL81" s="16"/>
      <c r="GM81" s="16"/>
      <c r="GN81" s="16"/>
      <c r="GO81" s="16"/>
      <c r="GP81" s="16"/>
      <c r="GQ81" s="16"/>
      <c r="GR81" s="16"/>
      <c r="GS81" s="16"/>
      <c r="GT81" s="16"/>
      <c r="GU81" s="16"/>
      <c r="GV81" s="16"/>
      <c r="GW81" s="16"/>
      <c r="GX81" s="16"/>
      <c r="GY81" s="16"/>
      <c r="GZ81" s="16"/>
      <c r="HA81" s="16"/>
      <c r="HB81" s="16"/>
      <c r="HC81" s="16"/>
      <c r="HD81" s="16"/>
      <c r="HE81" s="16"/>
      <c r="HF81" s="16"/>
      <c r="HG81" s="16"/>
      <c r="HH81" s="16"/>
      <c r="HI81" s="16"/>
      <c r="HJ81" s="16"/>
      <c r="HK81" s="16"/>
      <c r="HL81" s="16"/>
      <c r="HM81" s="16"/>
      <c r="HN81" s="16"/>
      <c r="HO81" s="16"/>
      <c r="HP81" s="16"/>
      <c r="HQ81" s="16"/>
      <c r="HR81" s="16"/>
      <c r="HS81" s="16"/>
      <c r="HT81" s="16"/>
      <c r="HU81" s="16"/>
      <c r="HV81" s="16"/>
      <c r="HW81" s="16"/>
      <c r="HX81" s="16"/>
      <c r="HY81" s="16"/>
      <c r="HZ81" s="16"/>
      <c r="IA81" s="16"/>
      <c r="IB81" s="16"/>
      <c r="IC81" s="16"/>
      <c r="ID81" s="16"/>
      <c r="IE81" s="16"/>
      <c r="IF81" s="16"/>
      <c r="IG81" s="16"/>
      <c r="IH81" s="16"/>
      <c r="II81" s="16"/>
      <c r="IJ81" s="16"/>
      <c r="IK81" s="16"/>
      <c r="IL81" s="16"/>
      <c r="IM81" s="16"/>
      <c r="IN81" s="16"/>
      <c r="IO81" s="16"/>
      <c r="IP81" s="16"/>
      <c r="IQ81" s="16"/>
      <c r="IR81" s="16"/>
      <c r="IS81" s="16"/>
      <c r="IT81" s="16"/>
      <c r="IU81" s="16"/>
    </row>
    <row r="83" spans="1:255" x14ac:dyDescent="0.2">
      <c r="A83" s="59" t="s">
        <v>660</v>
      </c>
      <c r="B83" s="60"/>
      <c r="C83" s="61"/>
      <c r="D83" s="61"/>
      <c r="BZ83" s="26">
        <f>C83</f>
        <v>0</v>
      </c>
      <c r="IU83" s="16"/>
    </row>
    <row r="84" spans="1:255" s="63" customFormat="1" ht="11.25" x14ac:dyDescent="0.2">
      <c r="A84" s="62"/>
      <c r="B84" s="64" t="s">
        <v>661</v>
      </c>
      <c r="C84" s="65" t="s">
        <v>662</v>
      </c>
      <c r="D84" s="65"/>
    </row>
    <row r="85" spans="1:255" x14ac:dyDescent="0.2">
      <c r="A85" s="12"/>
      <c r="B85" s="8" t="s">
        <v>663</v>
      </c>
      <c r="C85" s="12"/>
      <c r="D85" s="12"/>
    </row>
    <row r="86" spans="1:255" x14ac:dyDescent="0.2">
      <c r="A86" s="59" t="s">
        <v>664</v>
      </c>
      <c r="B86" s="60"/>
      <c r="C86" s="61"/>
      <c r="D86" s="61"/>
      <c r="BZ86" s="26">
        <f>C86</f>
        <v>0</v>
      </c>
      <c r="IU86" s="16"/>
    </row>
    <row r="87" spans="1:255" s="63" customFormat="1" ht="11.25" x14ac:dyDescent="0.2">
      <c r="A87" s="62"/>
      <c r="B87" s="64" t="s">
        <v>661</v>
      </c>
      <c r="C87" s="65" t="s">
        <v>662</v>
      </c>
      <c r="D87" s="65"/>
    </row>
    <row r="88" spans="1:255" x14ac:dyDescent="0.2">
      <c r="A88" s="12"/>
      <c r="B88" s="8" t="s">
        <v>663</v>
      </c>
      <c r="C88" s="12"/>
      <c r="D88" s="12"/>
    </row>
    <row r="90" spans="1:255" x14ac:dyDescent="0.2">
      <c r="A90" s="66"/>
      <c r="B90" s="66"/>
    </row>
  </sheetData>
  <mergeCells count="13">
    <mergeCell ref="C87:D87"/>
    <mergeCell ref="B11:D11"/>
    <mergeCell ref="B12:D12"/>
    <mergeCell ref="B13:D13"/>
    <mergeCell ref="C83:D83"/>
    <mergeCell ref="C84:D84"/>
    <mergeCell ref="C86:D86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/>
  </sheetViews>
  <sheetFormatPr defaultRowHeight="12.75" x14ac:dyDescent="0.2"/>
  <sheetData>
    <row r="1" spans="1:6" x14ac:dyDescent="0.2">
      <c r="B1" t="s">
        <v>621</v>
      </c>
    </row>
    <row r="3" spans="1:6" x14ac:dyDescent="0.2">
      <c r="A3">
        <v>0</v>
      </c>
      <c r="B3" t="s">
        <v>622</v>
      </c>
    </row>
    <row r="4" spans="1:6" x14ac:dyDescent="0.2">
      <c r="A4">
        <v>1</v>
      </c>
      <c r="B4" t="s">
        <v>623</v>
      </c>
    </row>
    <row r="5" spans="1:6" x14ac:dyDescent="0.2">
      <c r="A5">
        <v>0</v>
      </c>
      <c r="B5" t="s">
        <v>624</v>
      </c>
    </row>
    <row r="6" spans="1:6" x14ac:dyDescent="0.2">
      <c r="A6">
        <v>1</v>
      </c>
      <c r="B6" t="s">
        <v>625</v>
      </c>
    </row>
    <row r="7" spans="1:6" x14ac:dyDescent="0.2">
      <c r="A7">
        <v>0</v>
      </c>
      <c r="B7" t="s">
        <v>626</v>
      </c>
    </row>
    <row r="8" spans="1:6" x14ac:dyDescent="0.2">
      <c r="A8">
        <v>2</v>
      </c>
      <c r="B8" t="s">
        <v>627</v>
      </c>
    </row>
    <row r="9" spans="1:6" x14ac:dyDescent="0.2">
      <c r="A9">
        <v>0</v>
      </c>
      <c r="B9" t="s">
        <v>628</v>
      </c>
    </row>
    <row r="13" spans="1:6" x14ac:dyDescent="0.2">
      <c r="A13">
        <v>3</v>
      </c>
      <c r="B13" t="s">
        <v>648</v>
      </c>
      <c r="D13" t="s">
        <v>649</v>
      </c>
      <c r="F13" t="s">
        <v>650</v>
      </c>
    </row>
    <row r="14" spans="1:6" x14ac:dyDescent="0.2">
      <c r="A14">
        <v>4</v>
      </c>
      <c r="B14" t="s">
        <v>651</v>
      </c>
      <c r="D14" t="s">
        <v>652</v>
      </c>
      <c r="F14" t="s">
        <v>653</v>
      </c>
    </row>
    <row r="15" spans="1:6" x14ac:dyDescent="0.2">
      <c r="A15">
        <v>4</v>
      </c>
      <c r="B15" t="s">
        <v>651</v>
      </c>
      <c r="D15" t="s">
        <v>652</v>
      </c>
      <c r="F15" t="s">
        <v>655</v>
      </c>
    </row>
    <row r="16" spans="1:6" x14ac:dyDescent="0.2">
      <c r="A16">
        <v>4</v>
      </c>
      <c r="B16" t="s">
        <v>651</v>
      </c>
      <c r="D16" t="s">
        <v>652</v>
      </c>
      <c r="F16" t="s">
        <v>658</v>
      </c>
    </row>
    <row r="17" spans="1:2" x14ac:dyDescent="0.2">
      <c r="A17">
        <v>999</v>
      </c>
      <c r="B17" t="s">
        <v>665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270"/>
  <sheetViews>
    <sheetView workbookViewId="0">
      <selection activeCell="A266" sqref="A266:AN266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629</v>
      </c>
    </row>
    <row r="6" spans="1:246" x14ac:dyDescent="0.2">
      <c r="IK6">
        <v>350</v>
      </c>
      <c r="IL6" t="s">
        <v>617</v>
      </c>
    </row>
    <row r="7" spans="1:246" x14ac:dyDescent="0.2">
      <c r="IK7">
        <v>1</v>
      </c>
      <c r="IL7" t="s">
        <v>618</v>
      </c>
    </row>
    <row r="9" spans="1:246" x14ac:dyDescent="0.2">
      <c r="IK9" s="9" t="s">
        <v>619</v>
      </c>
      <c r="IL9" t="s">
        <v>620</v>
      </c>
    </row>
    <row r="10" spans="1:246" x14ac:dyDescent="0.2">
      <c r="IK10">
        <v>1</v>
      </c>
      <c r="IL10" t="s">
        <v>614</v>
      </c>
    </row>
    <row r="11" spans="1:246" x14ac:dyDescent="0.2">
      <c r="IK11" t="s">
        <v>615</v>
      </c>
      <c r="IL11" t="s">
        <v>616</v>
      </c>
    </row>
    <row r="12" spans="1:246" x14ac:dyDescent="0.2">
      <c r="A12" s="1">
        <v>1</v>
      </c>
      <c r="B12" s="1">
        <v>265</v>
      </c>
      <c r="C12" s="1">
        <v>1</v>
      </c>
      <c r="D12" s="1">
        <f>ROW(A211)</f>
        <v>211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2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613</v>
      </c>
      <c r="CR12" s="1" t="s">
        <v>13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B211</f>
        <v>265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5.11.1.3 Система водоснабжения В1 нежилых помещений (Лип.18.2)</v>
      </c>
      <c r="G18" s="2" t="str">
        <f t="shared" si="0"/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O211</f>
        <v>121405.99</v>
      </c>
      <c r="P18" s="2">
        <f t="shared" si="1"/>
        <v>87169.38</v>
      </c>
      <c r="Q18" s="2">
        <f t="shared" si="1"/>
        <v>4907.2299999999996</v>
      </c>
      <c r="R18" s="2">
        <f t="shared" si="1"/>
        <v>1787.62</v>
      </c>
      <c r="S18" s="2">
        <f t="shared" si="1"/>
        <v>29329.38</v>
      </c>
      <c r="T18" s="2">
        <f t="shared" si="1"/>
        <v>0</v>
      </c>
      <c r="U18" s="2">
        <f t="shared" si="1"/>
        <v>67.077393999999998</v>
      </c>
      <c r="V18" s="2">
        <f t="shared" si="1"/>
        <v>3.309104</v>
      </c>
      <c r="W18" s="2">
        <f t="shared" si="1"/>
        <v>0</v>
      </c>
      <c r="X18" s="2">
        <f t="shared" si="1"/>
        <v>34858.76</v>
      </c>
      <c r="Y18" s="2">
        <f t="shared" si="1"/>
        <v>20661.78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5062.8500000000004</v>
      </c>
      <c r="AQ18" s="2">
        <f t="shared" si="1"/>
        <v>0</v>
      </c>
      <c r="AR18" s="2">
        <f t="shared" si="1"/>
        <v>176926.53</v>
      </c>
      <c r="AS18" s="2">
        <f t="shared" si="1"/>
        <v>171863.67999999999</v>
      </c>
      <c r="AT18" s="2">
        <f t="shared" si="1"/>
        <v>0</v>
      </c>
      <c r="AU18" s="2">
        <f t="shared" ref="AU18:BZ18" si="2">AU211</f>
        <v>0</v>
      </c>
      <c r="AV18" s="2">
        <f t="shared" si="2"/>
        <v>87169.38</v>
      </c>
      <c r="AW18" s="2">
        <f t="shared" si="2"/>
        <v>82106.53</v>
      </c>
      <c r="AX18" s="2">
        <f t="shared" si="2"/>
        <v>0</v>
      </c>
      <c r="AY18" s="2">
        <f t="shared" si="2"/>
        <v>82106.53</v>
      </c>
      <c r="AZ18" s="2">
        <f t="shared" si="2"/>
        <v>5062.8500000000004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CA211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DG211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EM211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FS211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ROW(A181)</f>
        <v>181</v>
      </c>
      <c r="E20" s="1"/>
      <c r="F20" s="1" t="s">
        <v>14</v>
      </c>
      <c r="G20" s="1" t="s">
        <v>15</v>
      </c>
      <c r="H20" s="1" t="s">
        <v>6</v>
      </c>
      <c r="I20" s="1">
        <v>0</v>
      </c>
      <c r="J20" s="1" t="s">
        <v>6</v>
      </c>
      <c r="K20" s="1">
        <v>-1</v>
      </c>
      <c r="L20" s="1" t="s">
        <v>14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B181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5.11.1.3</v>
      </c>
      <c r="G22" s="2" t="str">
        <f t="shared" si="7"/>
        <v>Система водоснабжения В1 нежилых помещений</v>
      </c>
      <c r="H22" s="2"/>
      <c r="I22" s="2"/>
      <c r="J22" s="2"/>
      <c r="K22" s="2"/>
      <c r="L22" s="2"/>
      <c r="M22" s="2"/>
      <c r="N22" s="2"/>
      <c r="O22" s="2">
        <f t="shared" ref="O22:AT22" si="8">O181</f>
        <v>121405.99</v>
      </c>
      <c r="P22" s="2">
        <f t="shared" si="8"/>
        <v>87169.38</v>
      </c>
      <c r="Q22" s="2">
        <f t="shared" si="8"/>
        <v>4907.2299999999996</v>
      </c>
      <c r="R22" s="2">
        <f t="shared" si="8"/>
        <v>1787.62</v>
      </c>
      <c r="S22" s="2">
        <f t="shared" si="8"/>
        <v>29329.38</v>
      </c>
      <c r="T22" s="2">
        <f t="shared" si="8"/>
        <v>0</v>
      </c>
      <c r="U22" s="2">
        <f t="shared" si="8"/>
        <v>67.077393999999998</v>
      </c>
      <c r="V22" s="2">
        <f t="shared" si="8"/>
        <v>3.309104</v>
      </c>
      <c r="W22" s="2">
        <f t="shared" si="8"/>
        <v>0</v>
      </c>
      <c r="X22" s="2">
        <f t="shared" si="8"/>
        <v>34858.76</v>
      </c>
      <c r="Y22" s="2">
        <f t="shared" si="8"/>
        <v>20661.78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5062.8500000000004</v>
      </c>
      <c r="AQ22" s="2">
        <f t="shared" si="8"/>
        <v>0</v>
      </c>
      <c r="AR22" s="2">
        <f t="shared" si="8"/>
        <v>176926.53</v>
      </c>
      <c r="AS22" s="2">
        <f t="shared" si="8"/>
        <v>171863.67999999999</v>
      </c>
      <c r="AT22" s="2">
        <f t="shared" si="8"/>
        <v>0</v>
      </c>
      <c r="AU22" s="2">
        <f t="shared" ref="AU22:BZ22" si="9">AU181</f>
        <v>0</v>
      </c>
      <c r="AV22" s="2">
        <f t="shared" si="9"/>
        <v>87169.38</v>
      </c>
      <c r="AW22" s="2">
        <f t="shared" si="9"/>
        <v>82106.53</v>
      </c>
      <c r="AX22" s="2">
        <f t="shared" si="9"/>
        <v>0</v>
      </c>
      <c r="AY22" s="2">
        <f t="shared" si="9"/>
        <v>82106.53</v>
      </c>
      <c r="AZ22" s="2">
        <f t="shared" si="9"/>
        <v>5062.8500000000004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CA181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DG181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EM181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FS181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ROW(A55)</f>
        <v>55</v>
      </c>
      <c r="E24" s="1"/>
      <c r="F24" s="1" t="s">
        <v>6</v>
      </c>
      <c r="G24" s="1" t="s">
        <v>16</v>
      </c>
      <c r="H24" s="1" t="s">
        <v>6</v>
      </c>
      <c r="I24" s="1">
        <v>0</v>
      </c>
      <c r="J24" s="1"/>
      <c r="K24" s="1">
        <v>-1</v>
      </c>
      <c r="L24" s="1"/>
      <c r="M24" s="1" t="s">
        <v>6</v>
      </c>
      <c r="N24" s="1"/>
      <c r="O24" s="1"/>
      <c r="P24" s="1"/>
      <c r="Q24" s="1"/>
      <c r="R24" s="1"/>
      <c r="S24" s="1">
        <v>0</v>
      </c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B55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/>
      </c>
      <c r="G26" s="2" t="str">
        <f t="shared" si="14"/>
        <v>Санитарно-технические работы ниже 0,00</v>
      </c>
      <c r="H26" s="2"/>
      <c r="I26" s="2"/>
      <c r="J26" s="2"/>
      <c r="K26" s="2"/>
      <c r="L26" s="2"/>
      <c r="M26" s="2"/>
      <c r="N26" s="2"/>
      <c r="O26" s="2">
        <f t="shared" ref="O26:AT26" si="15">O55</f>
        <v>80037.53</v>
      </c>
      <c r="P26" s="2">
        <f t="shared" si="15"/>
        <v>58241.73</v>
      </c>
      <c r="Q26" s="2">
        <f t="shared" si="15"/>
        <v>2582.23</v>
      </c>
      <c r="R26" s="2">
        <f t="shared" si="15"/>
        <v>704.2</v>
      </c>
      <c r="S26" s="2">
        <f t="shared" si="15"/>
        <v>19213.57</v>
      </c>
      <c r="T26" s="2">
        <f t="shared" si="15"/>
        <v>0</v>
      </c>
      <c r="U26" s="2">
        <f t="shared" si="15"/>
        <v>44.072369999999992</v>
      </c>
      <c r="V26" s="2">
        <f t="shared" si="15"/>
        <v>1.2266400000000002</v>
      </c>
      <c r="W26" s="2">
        <f t="shared" si="15"/>
        <v>0</v>
      </c>
      <c r="X26" s="2">
        <f t="shared" si="15"/>
        <v>23594.28</v>
      </c>
      <c r="Y26" s="2">
        <f t="shared" si="15"/>
        <v>14232.82</v>
      </c>
      <c r="Z26" s="2">
        <f t="shared" si="15"/>
        <v>0</v>
      </c>
      <c r="AA26" s="2">
        <f t="shared" si="15"/>
        <v>0</v>
      </c>
      <c r="AB26" s="2">
        <f t="shared" si="15"/>
        <v>80037.53</v>
      </c>
      <c r="AC26" s="2">
        <f t="shared" si="15"/>
        <v>58241.73</v>
      </c>
      <c r="AD26" s="2">
        <f t="shared" si="15"/>
        <v>2582.23</v>
      </c>
      <c r="AE26" s="2">
        <f t="shared" si="15"/>
        <v>704.2</v>
      </c>
      <c r="AF26" s="2">
        <f t="shared" si="15"/>
        <v>19213.57</v>
      </c>
      <c r="AG26" s="2">
        <f t="shared" si="15"/>
        <v>0</v>
      </c>
      <c r="AH26" s="2">
        <f t="shared" si="15"/>
        <v>44.072369999999992</v>
      </c>
      <c r="AI26" s="2">
        <f t="shared" si="15"/>
        <v>1.2266400000000002</v>
      </c>
      <c r="AJ26" s="2">
        <f t="shared" si="15"/>
        <v>0</v>
      </c>
      <c r="AK26" s="2">
        <f t="shared" si="15"/>
        <v>23594.28</v>
      </c>
      <c r="AL26" s="2">
        <f t="shared" si="15"/>
        <v>14232.82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117864.63</v>
      </c>
      <c r="AS26" s="2">
        <f t="shared" si="15"/>
        <v>117864.63</v>
      </c>
      <c r="AT26" s="2">
        <f t="shared" si="15"/>
        <v>0</v>
      </c>
      <c r="AU26" s="2">
        <f t="shared" ref="AU26:BZ26" si="16">AU55</f>
        <v>0</v>
      </c>
      <c r="AV26" s="2">
        <f t="shared" si="16"/>
        <v>58241.73</v>
      </c>
      <c r="AW26" s="2">
        <f t="shared" si="16"/>
        <v>58241.73</v>
      </c>
      <c r="AX26" s="2">
        <f t="shared" si="16"/>
        <v>0</v>
      </c>
      <c r="AY26" s="2">
        <f t="shared" si="16"/>
        <v>58241.73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CA55</f>
        <v>117864.63</v>
      </c>
      <c r="CB26" s="2">
        <f t="shared" si="17"/>
        <v>117864.63</v>
      </c>
      <c r="CC26" s="2">
        <f t="shared" si="17"/>
        <v>0</v>
      </c>
      <c r="CD26" s="2">
        <f t="shared" si="17"/>
        <v>0</v>
      </c>
      <c r="CE26" s="2">
        <f t="shared" si="17"/>
        <v>58241.73</v>
      </c>
      <c r="CF26" s="2">
        <f t="shared" si="17"/>
        <v>58241.73</v>
      </c>
      <c r="CG26" s="2">
        <f t="shared" si="17"/>
        <v>0</v>
      </c>
      <c r="CH26" s="2">
        <f t="shared" si="17"/>
        <v>58241.73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DG55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EM55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FS55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ROW(SmtRes!A9)</f>
        <v>9</v>
      </c>
      <c r="D28">
        <f>ROW(EtalonRes!A9)</f>
        <v>9</v>
      </c>
      <c r="E28" t="s">
        <v>17</v>
      </c>
      <c r="F28" t="s">
        <v>18</v>
      </c>
      <c r="G28" t="s">
        <v>19</v>
      </c>
      <c r="H28" t="s">
        <v>20</v>
      </c>
      <c r="I28">
        <v>1</v>
      </c>
      <c r="J28">
        <v>0</v>
      </c>
      <c r="K28">
        <v>1</v>
      </c>
      <c r="O28">
        <f t="shared" ref="O28:O53" si="21">ROUND(CP28,2)</f>
        <v>907.72</v>
      </c>
      <c r="P28">
        <f t="shared" ref="P28:P53" si="22">ROUND(CQ28*I28,2)</f>
        <v>244.63</v>
      </c>
      <c r="Q28">
        <f t="shared" ref="Q28:Q53" si="23">ROUND(CR28*I28,2)</f>
        <v>65.239999999999995</v>
      </c>
      <c r="R28">
        <f t="shared" ref="R28:R53" si="24">ROUND(CS28*I28,2)</f>
        <v>10.32</v>
      </c>
      <c r="S28">
        <f t="shared" ref="S28:S53" si="25">ROUND(CT28*I28,2)</f>
        <v>597.85</v>
      </c>
      <c r="T28">
        <f t="shared" ref="T28:T53" si="26">ROUND(CU28*I28,2)</f>
        <v>0</v>
      </c>
      <c r="U28">
        <f t="shared" ref="U28:U53" si="27">ROUND(CV28*I28,7)</f>
        <v>1.47</v>
      </c>
      <c r="V28">
        <f t="shared" ref="V28:V53" si="28">ROUND(CW28*I28,7)</f>
        <v>0.02</v>
      </c>
      <c r="W28">
        <f t="shared" ref="W28:W53" si="29">ROUND(CX28*I28,2)</f>
        <v>0</v>
      </c>
      <c r="X28">
        <f t="shared" ref="X28:X53" si="30">ROUND(CY28,2)</f>
        <v>735.89</v>
      </c>
      <c r="Y28">
        <f t="shared" ref="Y28:Y53" si="31">ROUND(CZ28,2)</f>
        <v>437.88</v>
      </c>
      <c r="AA28">
        <v>92838704</v>
      </c>
      <c r="AB28">
        <f t="shared" ref="AB28:AB53" si="32">ROUND((AC28+AD28+AF28),2)</f>
        <v>42.14</v>
      </c>
      <c r="AC28">
        <f t="shared" ref="AC28:AC53" si="33">ROUND((ES28),2)</f>
        <v>24.66</v>
      </c>
      <c r="AD28">
        <f t="shared" ref="AD28:AD53" si="34">ROUND((((ET28)-(EU28))+AE28),2)</f>
        <v>4.1500000000000004</v>
      </c>
      <c r="AE28">
        <f t="shared" ref="AE28:AE53" si="35">ROUND((EU28),2)</f>
        <v>0.23</v>
      </c>
      <c r="AF28">
        <f t="shared" ref="AF28:AF53" si="36">ROUND((EV28),2)</f>
        <v>13.33</v>
      </c>
      <c r="AG28">
        <f t="shared" ref="AG28:AG53" si="37">ROUND((AP28),2)</f>
        <v>0</v>
      </c>
      <c r="AH28">
        <f t="shared" ref="AH28:AH53" si="38">(EW28)</f>
        <v>1.47</v>
      </c>
      <c r="AI28">
        <f t="shared" ref="AI28:AI53" si="39">(EX28)</f>
        <v>0.02</v>
      </c>
      <c r="AJ28">
        <f t="shared" ref="AJ28:AJ53" si="40">(AS28)</f>
        <v>0</v>
      </c>
      <c r="AK28">
        <v>42.14</v>
      </c>
      <c r="AL28">
        <v>24.66</v>
      </c>
      <c r="AM28">
        <v>4.1500000000000004</v>
      </c>
      <c r="AN28">
        <v>0.23</v>
      </c>
      <c r="AO28">
        <v>13.33</v>
      </c>
      <c r="AP28">
        <v>0</v>
      </c>
      <c r="AQ28">
        <v>1.47</v>
      </c>
      <c r="AR28">
        <v>0.02</v>
      </c>
      <c r="AS28">
        <v>0</v>
      </c>
      <c r="AT28">
        <v>121</v>
      </c>
      <c r="AU28">
        <v>72</v>
      </c>
      <c r="AV28">
        <v>1</v>
      </c>
      <c r="AW28">
        <v>1</v>
      </c>
      <c r="AZ28">
        <v>1</v>
      </c>
      <c r="BA28">
        <v>44.85</v>
      </c>
      <c r="BB28">
        <v>15.72</v>
      </c>
      <c r="BC28">
        <v>9.92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1</v>
      </c>
      <c r="BJ28" t="s">
        <v>21</v>
      </c>
      <c r="BM28">
        <v>16001</v>
      </c>
      <c r="BN28">
        <v>0</v>
      </c>
      <c r="BO28" t="s">
        <v>6</v>
      </c>
      <c r="BP28">
        <v>0</v>
      </c>
      <c r="BQ28">
        <v>22</v>
      </c>
      <c r="BR28">
        <v>0</v>
      </c>
      <c r="BS28">
        <v>44.85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121</v>
      </c>
      <c r="CA28">
        <v>72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 t="shared" ref="CP28:CP53" si="41">(P28+Q28+S28)</f>
        <v>907.72</v>
      </c>
      <c r="CQ28">
        <f t="shared" ref="CQ28:CQ53" si="42">AC28*BC28</f>
        <v>244.62719999999999</v>
      </c>
      <c r="CR28">
        <f t="shared" ref="CR28:CR53" si="43">AD28*BB28</f>
        <v>65.238000000000014</v>
      </c>
      <c r="CS28">
        <f t="shared" ref="CS28:CS53" si="44">AE28*BS28</f>
        <v>10.3155</v>
      </c>
      <c r="CT28">
        <f t="shared" ref="CT28:CT53" si="45">AF28*BA28</f>
        <v>597.85050000000001</v>
      </c>
      <c r="CU28">
        <f t="shared" ref="CU28:CU53" si="46">AG28</f>
        <v>0</v>
      </c>
      <c r="CV28">
        <f t="shared" ref="CV28:CV53" si="47">AH28</f>
        <v>1.47</v>
      </c>
      <c r="CW28">
        <f t="shared" ref="CW28:CW53" si="48">AI28</f>
        <v>0.02</v>
      </c>
      <c r="CX28">
        <f t="shared" ref="CX28:CX53" si="49">AJ28</f>
        <v>0</v>
      </c>
      <c r="CY28">
        <f t="shared" ref="CY28:CY53" si="50">(((S28+R28)*AT28)/100)</f>
        <v>735.88570000000004</v>
      </c>
      <c r="CZ28">
        <f t="shared" ref="CZ28:CZ53" si="51">(((S28+R28)*AU28)/100)</f>
        <v>437.88240000000008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20</v>
      </c>
      <c r="DW28" t="s">
        <v>20</v>
      </c>
      <c r="DX28">
        <v>1</v>
      </c>
      <c r="DZ28" t="s">
        <v>6</v>
      </c>
      <c r="EA28" t="s">
        <v>6</v>
      </c>
      <c r="EB28" t="s">
        <v>6</v>
      </c>
      <c r="EC28" t="s">
        <v>6</v>
      </c>
      <c r="EE28">
        <v>66627555</v>
      </c>
      <c r="EF28">
        <v>22</v>
      </c>
      <c r="EG28" t="s">
        <v>22</v>
      </c>
      <c r="EH28">
        <v>16</v>
      </c>
      <c r="EI28" t="s">
        <v>23</v>
      </c>
      <c r="EJ28">
        <v>1</v>
      </c>
      <c r="EK28">
        <v>16001</v>
      </c>
      <c r="EL28" t="s">
        <v>24</v>
      </c>
      <c r="EM28" t="s">
        <v>25</v>
      </c>
      <c r="EO28" t="s">
        <v>6</v>
      </c>
      <c r="EQ28">
        <v>1310720</v>
      </c>
      <c r="ER28">
        <v>42.14</v>
      </c>
      <c r="ES28">
        <v>24.66</v>
      </c>
      <c r="ET28">
        <v>4.1500000000000004</v>
      </c>
      <c r="EU28">
        <v>0.23</v>
      </c>
      <c r="EV28">
        <v>13.33</v>
      </c>
      <c r="EW28">
        <v>1.47</v>
      </c>
      <c r="EX28">
        <v>0.02</v>
      </c>
      <c r="EY28">
        <v>0</v>
      </c>
      <c r="FQ28">
        <v>0</v>
      </c>
      <c r="FR28">
        <v>0</v>
      </c>
      <c r="FS28">
        <v>0</v>
      </c>
      <c r="FX28">
        <v>121</v>
      </c>
      <c r="FY28">
        <v>72</v>
      </c>
      <c r="GA28" t="s">
        <v>6</v>
      </c>
      <c r="GD28">
        <v>1</v>
      </c>
      <c r="GF28">
        <v>-1121593393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 t="shared" ref="GL28:GL53" si="52">ROUND(IF(AND(BH28=3,BI28=3,FS28&lt;&gt;0),P28,0),2)</f>
        <v>0</v>
      </c>
      <c r="GM28">
        <f t="shared" ref="GM28:GM53" si="53">ROUND(O28+X28+Y28,2)+GX28</f>
        <v>2081.4899999999998</v>
      </c>
      <c r="GN28">
        <f t="shared" ref="GN28:GN53" si="54">IF(OR(BI28=0,BI28=1),GM28-GX28,0)</f>
        <v>2081.4899999999998</v>
      </c>
      <c r="GO28">
        <f t="shared" ref="GO28:GO53" si="55">IF(BI28=2,GM28-GX28,0)</f>
        <v>0</v>
      </c>
      <c r="GP28">
        <f t="shared" ref="GP28:GP53" si="56">IF(BI28=4,GM28-GX28,0)</f>
        <v>0</v>
      </c>
      <c r="GR28">
        <v>0</v>
      </c>
      <c r="GS28">
        <v>3</v>
      </c>
      <c r="GT28">
        <v>0</v>
      </c>
      <c r="GU28" t="s">
        <v>6</v>
      </c>
      <c r="GV28">
        <f t="shared" ref="GV28:GV53" si="57">ROUND((GT28),2)</f>
        <v>0</v>
      </c>
      <c r="GW28">
        <v>1</v>
      </c>
      <c r="GX28">
        <f t="shared" ref="GX28:GX53" si="58">ROUND(HC28*I28,2)</f>
        <v>0</v>
      </c>
      <c r="HA28">
        <v>0</v>
      </c>
      <c r="HB28">
        <v>0</v>
      </c>
      <c r="HC28">
        <f t="shared" ref="HC28:HC53" si="59">GV28*GW28</f>
        <v>0</v>
      </c>
      <c r="HE28" t="s">
        <v>6</v>
      </c>
      <c r="HF28" t="s">
        <v>6</v>
      </c>
      <c r="HM28" t="s">
        <v>6</v>
      </c>
      <c r="HN28" t="s">
        <v>26</v>
      </c>
      <c r="HO28" t="s">
        <v>27</v>
      </c>
      <c r="HP28" t="s">
        <v>23</v>
      </c>
      <c r="HQ28" t="s">
        <v>23</v>
      </c>
      <c r="HS28">
        <v>0</v>
      </c>
      <c r="IK28">
        <v>0</v>
      </c>
    </row>
    <row r="29" spans="1:245" x14ac:dyDescent="0.2">
      <c r="A29">
        <v>18</v>
      </c>
      <c r="B29">
        <v>1</v>
      </c>
      <c r="C29">
        <v>8</v>
      </c>
      <c r="E29" t="s">
        <v>28</v>
      </c>
      <c r="F29" t="s">
        <v>29</v>
      </c>
      <c r="G29" t="s">
        <v>30</v>
      </c>
      <c r="H29" t="str">
        <f>'1.Ведомость'!C25</f>
        <v>ШТ</v>
      </c>
      <c r="I29">
        <f>I28*J29</f>
        <v>1</v>
      </c>
      <c r="J29">
        <v>1</v>
      </c>
      <c r="K29">
        <v>1</v>
      </c>
      <c r="O29">
        <f t="shared" si="21"/>
        <v>3959.17</v>
      </c>
      <c r="P29">
        <f t="shared" si="22"/>
        <v>3959.17</v>
      </c>
      <c r="Q29">
        <f t="shared" si="23"/>
        <v>0</v>
      </c>
      <c r="R29">
        <f t="shared" si="24"/>
        <v>0</v>
      </c>
      <c r="S29">
        <f t="shared" si="25"/>
        <v>0</v>
      </c>
      <c r="T29">
        <f t="shared" si="26"/>
        <v>0</v>
      </c>
      <c r="U29">
        <f t="shared" si="27"/>
        <v>0</v>
      </c>
      <c r="V29">
        <f t="shared" si="28"/>
        <v>0</v>
      </c>
      <c r="W29">
        <f t="shared" si="29"/>
        <v>0</v>
      </c>
      <c r="X29">
        <f t="shared" si="30"/>
        <v>0</v>
      </c>
      <c r="Y29">
        <f t="shared" si="31"/>
        <v>0</v>
      </c>
      <c r="AA29">
        <v>92838704</v>
      </c>
      <c r="AB29">
        <f t="shared" si="32"/>
        <v>399.11</v>
      </c>
      <c r="AC29">
        <f t="shared" si="33"/>
        <v>399.11</v>
      </c>
      <c r="AD29">
        <f t="shared" si="34"/>
        <v>0</v>
      </c>
      <c r="AE29">
        <f t="shared" si="35"/>
        <v>0</v>
      </c>
      <c r="AF29">
        <f t="shared" si="36"/>
        <v>0</v>
      </c>
      <c r="AG29">
        <f t="shared" si="37"/>
        <v>0</v>
      </c>
      <c r="AH29">
        <f t="shared" si="38"/>
        <v>0</v>
      </c>
      <c r="AI29">
        <f t="shared" si="39"/>
        <v>0</v>
      </c>
      <c r="AJ29">
        <f t="shared" si="40"/>
        <v>0</v>
      </c>
      <c r="AK29">
        <v>399.11</v>
      </c>
      <c r="AL29">
        <v>399.11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9.92</v>
      </c>
      <c r="BD29" t="s">
        <v>6</v>
      </c>
      <c r="BE29" t="s">
        <v>6</v>
      </c>
      <c r="BF29" t="s">
        <v>6</v>
      </c>
      <c r="BG29" t="s">
        <v>6</v>
      </c>
      <c r="BH29">
        <v>3</v>
      </c>
      <c r="BI29">
        <v>1</v>
      </c>
      <c r="BJ29" t="s">
        <v>31</v>
      </c>
      <c r="BM29">
        <v>500001</v>
      </c>
      <c r="BN29">
        <v>0</v>
      </c>
      <c r="BO29" t="s">
        <v>6</v>
      </c>
      <c r="BP29">
        <v>0</v>
      </c>
      <c r="BQ29">
        <v>8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0</v>
      </c>
      <c r="CA29">
        <v>0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41"/>
        <v>3959.17</v>
      </c>
      <c r="CQ29">
        <f t="shared" si="42"/>
        <v>3959.1712000000002</v>
      </c>
      <c r="CR29">
        <f t="shared" si="43"/>
        <v>0</v>
      </c>
      <c r="CS29">
        <f t="shared" si="44"/>
        <v>0</v>
      </c>
      <c r="CT29">
        <f t="shared" si="45"/>
        <v>0</v>
      </c>
      <c r="CU29">
        <f t="shared" si="46"/>
        <v>0</v>
      </c>
      <c r="CV29">
        <f t="shared" si="47"/>
        <v>0</v>
      </c>
      <c r="CW29">
        <f t="shared" si="48"/>
        <v>0</v>
      </c>
      <c r="CX29">
        <f t="shared" si="49"/>
        <v>0</v>
      </c>
      <c r="CY29">
        <f t="shared" si="50"/>
        <v>0</v>
      </c>
      <c r="CZ29">
        <f t="shared" si="51"/>
        <v>0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6</v>
      </c>
      <c r="EA29" t="s">
        <v>6</v>
      </c>
      <c r="EB29" t="s">
        <v>6</v>
      </c>
      <c r="EC29" t="s">
        <v>6</v>
      </c>
      <c r="EE29">
        <v>66627780</v>
      </c>
      <c r="EF29">
        <v>8</v>
      </c>
      <c r="EG29" t="s">
        <v>32</v>
      </c>
      <c r="EH29">
        <v>0</v>
      </c>
      <c r="EI29" t="s">
        <v>6</v>
      </c>
      <c r="EJ29">
        <v>1</v>
      </c>
      <c r="EK29">
        <v>500001</v>
      </c>
      <c r="EL29" t="s">
        <v>33</v>
      </c>
      <c r="EM29" t="s">
        <v>34</v>
      </c>
      <c r="EO29" t="s">
        <v>6</v>
      </c>
      <c r="EQ29">
        <v>0</v>
      </c>
      <c r="ER29">
        <v>399.11</v>
      </c>
      <c r="ES29">
        <v>399.11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v>0</v>
      </c>
      <c r="FS29">
        <v>0</v>
      </c>
      <c r="FX29">
        <v>0</v>
      </c>
      <c r="FY29">
        <v>0</v>
      </c>
      <c r="GA29" t="s">
        <v>6</v>
      </c>
      <c r="GD29">
        <v>1</v>
      </c>
      <c r="GF29">
        <v>-345570441</v>
      </c>
      <c r="GG29">
        <v>2</v>
      </c>
      <c r="GH29">
        <v>1</v>
      </c>
      <c r="GI29">
        <v>4</v>
      </c>
      <c r="GJ29">
        <v>0</v>
      </c>
      <c r="GK29">
        <v>0</v>
      </c>
      <c r="GL29">
        <f t="shared" si="52"/>
        <v>0</v>
      </c>
      <c r="GM29">
        <f t="shared" si="53"/>
        <v>3959.17</v>
      </c>
      <c r="GN29">
        <f t="shared" si="54"/>
        <v>3959.17</v>
      </c>
      <c r="GO29">
        <f t="shared" si="55"/>
        <v>0</v>
      </c>
      <c r="GP29">
        <f t="shared" si="56"/>
        <v>0</v>
      </c>
      <c r="GR29">
        <v>0</v>
      </c>
      <c r="GS29">
        <v>3</v>
      </c>
      <c r="GT29">
        <v>0</v>
      </c>
      <c r="GU29" t="s">
        <v>6</v>
      </c>
      <c r="GV29">
        <f t="shared" si="57"/>
        <v>0</v>
      </c>
      <c r="GW29">
        <v>1</v>
      </c>
      <c r="GX29">
        <f t="shared" si="58"/>
        <v>0</v>
      </c>
      <c r="HA29">
        <v>0</v>
      </c>
      <c r="HB29">
        <v>0</v>
      </c>
      <c r="HC29">
        <f t="shared" si="59"/>
        <v>0</v>
      </c>
      <c r="HE29" t="s">
        <v>6</v>
      </c>
      <c r="HF29" t="s">
        <v>6</v>
      </c>
      <c r="HM29" t="s">
        <v>6</v>
      </c>
      <c r="HN29" t="s">
        <v>6</v>
      </c>
      <c r="HO29" t="s">
        <v>6</v>
      </c>
      <c r="HP29" t="s">
        <v>6</v>
      </c>
      <c r="HQ29" t="s">
        <v>6</v>
      </c>
      <c r="HS29">
        <v>0</v>
      </c>
      <c r="IK29">
        <v>0</v>
      </c>
    </row>
    <row r="30" spans="1:245" x14ac:dyDescent="0.2">
      <c r="A30">
        <v>18</v>
      </c>
      <c r="B30">
        <v>1</v>
      </c>
      <c r="C30">
        <v>9</v>
      </c>
      <c r="E30" t="s">
        <v>35</v>
      </c>
      <c r="F30" t="s">
        <v>36</v>
      </c>
      <c r="G30" t="s">
        <v>37</v>
      </c>
      <c r="H30" t="str">
        <f>'1.Ведомость'!C26</f>
        <v>ШТ</v>
      </c>
      <c r="I30">
        <f>I28*J30</f>
        <v>2</v>
      </c>
      <c r="J30">
        <v>2</v>
      </c>
      <c r="K30">
        <v>2</v>
      </c>
      <c r="O30">
        <f t="shared" si="21"/>
        <v>555.52</v>
      </c>
      <c r="P30">
        <f t="shared" si="22"/>
        <v>555.52</v>
      </c>
      <c r="Q30">
        <f t="shared" si="23"/>
        <v>0</v>
      </c>
      <c r="R30">
        <f t="shared" si="24"/>
        <v>0</v>
      </c>
      <c r="S30">
        <f t="shared" si="25"/>
        <v>0</v>
      </c>
      <c r="T30">
        <f t="shared" si="26"/>
        <v>0</v>
      </c>
      <c r="U30">
        <f t="shared" si="27"/>
        <v>0</v>
      </c>
      <c r="V30">
        <f t="shared" si="28"/>
        <v>0</v>
      </c>
      <c r="W30">
        <f t="shared" si="29"/>
        <v>0</v>
      </c>
      <c r="X30">
        <f t="shared" si="30"/>
        <v>0</v>
      </c>
      <c r="Y30">
        <f t="shared" si="31"/>
        <v>0</v>
      </c>
      <c r="AA30">
        <v>92838704</v>
      </c>
      <c r="AB30">
        <f t="shared" si="32"/>
        <v>28</v>
      </c>
      <c r="AC30">
        <f t="shared" si="33"/>
        <v>28</v>
      </c>
      <c r="AD30">
        <f t="shared" si="34"/>
        <v>0</v>
      </c>
      <c r="AE30">
        <f t="shared" si="35"/>
        <v>0</v>
      </c>
      <c r="AF30">
        <f t="shared" si="36"/>
        <v>0</v>
      </c>
      <c r="AG30">
        <f t="shared" si="37"/>
        <v>0</v>
      </c>
      <c r="AH30">
        <f t="shared" si="38"/>
        <v>0</v>
      </c>
      <c r="AI30">
        <f t="shared" si="39"/>
        <v>0</v>
      </c>
      <c r="AJ30">
        <f t="shared" si="40"/>
        <v>0</v>
      </c>
      <c r="AK30">
        <v>28</v>
      </c>
      <c r="AL30">
        <v>28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9.92</v>
      </c>
      <c r="BD30" t="s">
        <v>6</v>
      </c>
      <c r="BE30" t="s">
        <v>6</v>
      </c>
      <c r="BF30" t="s">
        <v>6</v>
      </c>
      <c r="BG30" t="s">
        <v>6</v>
      </c>
      <c r="BH30">
        <v>3</v>
      </c>
      <c r="BI30">
        <v>1</v>
      </c>
      <c r="BJ30" t="s">
        <v>38</v>
      </c>
      <c r="BM30">
        <v>500001</v>
      </c>
      <c r="BN30">
        <v>0</v>
      </c>
      <c r="BO30" t="s">
        <v>6</v>
      </c>
      <c r="BP30">
        <v>0</v>
      </c>
      <c r="BQ30">
        <v>8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0</v>
      </c>
      <c r="CA30">
        <v>0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41"/>
        <v>555.52</v>
      </c>
      <c r="CQ30">
        <f t="shared" si="42"/>
        <v>277.76</v>
      </c>
      <c r="CR30">
        <f t="shared" si="43"/>
        <v>0</v>
      </c>
      <c r="CS30">
        <f t="shared" si="44"/>
        <v>0</v>
      </c>
      <c r="CT30">
        <f t="shared" si="45"/>
        <v>0</v>
      </c>
      <c r="CU30">
        <f t="shared" si="46"/>
        <v>0</v>
      </c>
      <c r="CV30">
        <f t="shared" si="47"/>
        <v>0</v>
      </c>
      <c r="CW30">
        <f t="shared" si="48"/>
        <v>0</v>
      </c>
      <c r="CX30">
        <f t="shared" si="49"/>
        <v>0</v>
      </c>
      <c r="CY30">
        <f t="shared" si="50"/>
        <v>0</v>
      </c>
      <c r="CZ30">
        <f t="shared" si="51"/>
        <v>0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20</v>
      </c>
      <c r="DW30" t="s">
        <v>20</v>
      </c>
      <c r="DX30">
        <v>1</v>
      </c>
      <c r="DZ30" t="s">
        <v>6</v>
      </c>
      <c r="EA30" t="s">
        <v>6</v>
      </c>
      <c r="EB30" t="s">
        <v>6</v>
      </c>
      <c r="EC30" t="s">
        <v>6</v>
      </c>
      <c r="EE30">
        <v>66627780</v>
      </c>
      <c r="EF30">
        <v>8</v>
      </c>
      <c r="EG30" t="s">
        <v>32</v>
      </c>
      <c r="EH30">
        <v>0</v>
      </c>
      <c r="EI30" t="s">
        <v>6</v>
      </c>
      <c r="EJ30">
        <v>1</v>
      </c>
      <c r="EK30">
        <v>500001</v>
      </c>
      <c r="EL30" t="s">
        <v>33</v>
      </c>
      <c r="EM30" t="s">
        <v>34</v>
      </c>
      <c r="EO30" t="s">
        <v>6</v>
      </c>
      <c r="EQ30">
        <v>0</v>
      </c>
      <c r="ER30">
        <v>28</v>
      </c>
      <c r="ES30">
        <v>28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v>0</v>
      </c>
      <c r="FS30">
        <v>0</v>
      </c>
      <c r="FX30">
        <v>0</v>
      </c>
      <c r="FY30">
        <v>0</v>
      </c>
      <c r="GA30" t="s">
        <v>6</v>
      </c>
      <c r="GD30">
        <v>1</v>
      </c>
      <c r="GF30">
        <v>1780456760</v>
      </c>
      <c r="GG30">
        <v>2</v>
      </c>
      <c r="GH30">
        <v>1</v>
      </c>
      <c r="GI30">
        <v>4</v>
      </c>
      <c r="GJ30">
        <v>0</v>
      </c>
      <c r="GK30">
        <v>0</v>
      </c>
      <c r="GL30">
        <f t="shared" si="52"/>
        <v>0</v>
      </c>
      <c r="GM30">
        <f t="shared" si="53"/>
        <v>555.52</v>
      </c>
      <c r="GN30">
        <f t="shared" si="54"/>
        <v>555.52</v>
      </c>
      <c r="GO30">
        <f t="shared" si="55"/>
        <v>0</v>
      </c>
      <c r="GP30">
        <f t="shared" si="56"/>
        <v>0</v>
      </c>
      <c r="GR30">
        <v>0</v>
      </c>
      <c r="GS30">
        <v>3</v>
      </c>
      <c r="GT30">
        <v>0</v>
      </c>
      <c r="GU30" t="s">
        <v>6</v>
      </c>
      <c r="GV30">
        <f t="shared" si="57"/>
        <v>0</v>
      </c>
      <c r="GW30">
        <v>1</v>
      </c>
      <c r="GX30">
        <f t="shared" si="58"/>
        <v>0</v>
      </c>
      <c r="HA30">
        <v>0</v>
      </c>
      <c r="HB30">
        <v>0</v>
      </c>
      <c r="HC30">
        <f t="shared" si="59"/>
        <v>0</v>
      </c>
      <c r="HE30" t="s">
        <v>6</v>
      </c>
      <c r="HF30" t="s">
        <v>6</v>
      </c>
      <c r="HM30" t="s">
        <v>6</v>
      </c>
      <c r="HN30" t="s">
        <v>6</v>
      </c>
      <c r="HO30" t="s">
        <v>6</v>
      </c>
      <c r="HP30" t="s">
        <v>6</v>
      </c>
      <c r="HQ30" t="s">
        <v>6</v>
      </c>
      <c r="HS30">
        <v>0</v>
      </c>
      <c r="IK30">
        <v>0</v>
      </c>
    </row>
    <row r="31" spans="1:245" x14ac:dyDescent="0.2">
      <c r="A31">
        <v>17</v>
      </c>
      <c r="B31">
        <v>1</v>
      </c>
      <c r="C31">
        <f>ROW(SmtRes!A15)</f>
        <v>15</v>
      </c>
      <c r="D31">
        <f>ROW(EtalonRes!A15)</f>
        <v>15</v>
      </c>
      <c r="E31" t="s">
        <v>39</v>
      </c>
      <c r="F31" t="s">
        <v>40</v>
      </c>
      <c r="G31" t="s">
        <v>41</v>
      </c>
      <c r="H31" t="s">
        <v>42</v>
      </c>
      <c r="I31">
        <v>0.1</v>
      </c>
      <c r="J31">
        <v>0</v>
      </c>
      <c r="K31">
        <v>0.1</v>
      </c>
      <c r="O31">
        <f t="shared" si="21"/>
        <v>523.73</v>
      </c>
      <c r="P31">
        <f t="shared" si="22"/>
        <v>0</v>
      </c>
      <c r="Q31">
        <f t="shared" si="23"/>
        <v>355.32</v>
      </c>
      <c r="R31">
        <f t="shared" si="24"/>
        <v>136.79</v>
      </c>
      <c r="S31">
        <f t="shared" si="25"/>
        <v>168.41</v>
      </c>
      <c r="T31">
        <f t="shared" si="26"/>
        <v>0</v>
      </c>
      <c r="U31">
        <f t="shared" si="27"/>
        <v>0.41399999999999998</v>
      </c>
      <c r="V31">
        <f t="shared" si="28"/>
        <v>0.22600000000000001</v>
      </c>
      <c r="W31">
        <f t="shared" si="29"/>
        <v>0</v>
      </c>
      <c r="X31">
        <f t="shared" si="30"/>
        <v>357.08</v>
      </c>
      <c r="Y31">
        <f t="shared" si="31"/>
        <v>225.85</v>
      </c>
      <c r="AA31">
        <v>92838704</v>
      </c>
      <c r="AB31">
        <f t="shared" si="32"/>
        <v>263.58</v>
      </c>
      <c r="AC31">
        <f t="shared" si="33"/>
        <v>0</v>
      </c>
      <c r="AD31">
        <f t="shared" si="34"/>
        <v>226.03</v>
      </c>
      <c r="AE31">
        <f t="shared" si="35"/>
        <v>30.5</v>
      </c>
      <c r="AF31">
        <f t="shared" si="36"/>
        <v>37.549999999999997</v>
      </c>
      <c r="AG31">
        <f t="shared" si="37"/>
        <v>0</v>
      </c>
      <c r="AH31">
        <f t="shared" si="38"/>
        <v>4.1399999999999997</v>
      </c>
      <c r="AI31">
        <f t="shared" si="39"/>
        <v>2.2599999999999998</v>
      </c>
      <c r="AJ31">
        <f t="shared" si="40"/>
        <v>0</v>
      </c>
      <c r="AK31">
        <v>263.58</v>
      </c>
      <c r="AL31">
        <v>0</v>
      </c>
      <c r="AM31">
        <v>226.03</v>
      </c>
      <c r="AN31">
        <v>30.5</v>
      </c>
      <c r="AO31">
        <v>37.549999999999997</v>
      </c>
      <c r="AP31">
        <v>0</v>
      </c>
      <c r="AQ31">
        <v>4.1399999999999997</v>
      </c>
      <c r="AR31">
        <v>2.2599999999999998</v>
      </c>
      <c r="AS31">
        <v>0</v>
      </c>
      <c r="AT31">
        <v>117</v>
      </c>
      <c r="AU31">
        <v>74</v>
      </c>
      <c r="AV31">
        <v>1</v>
      </c>
      <c r="AW31">
        <v>1</v>
      </c>
      <c r="AZ31">
        <v>1</v>
      </c>
      <c r="BA31">
        <v>44.85</v>
      </c>
      <c r="BB31">
        <v>15.72</v>
      </c>
      <c r="BC31">
        <v>9.92</v>
      </c>
      <c r="BD31" t="s">
        <v>6</v>
      </c>
      <c r="BE31" t="s">
        <v>6</v>
      </c>
      <c r="BF31" t="s">
        <v>6</v>
      </c>
      <c r="BG31" t="s">
        <v>6</v>
      </c>
      <c r="BH31">
        <v>0</v>
      </c>
      <c r="BI31">
        <v>1</v>
      </c>
      <c r="BJ31" t="s">
        <v>43</v>
      </c>
      <c r="BM31">
        <v>22001</v>
      </c>
      <c r="BN31">
        <v>0</v>
      </c>
      <c r="BO31" t="s">
        <v>6</v>
      </c>
      <c r="BP31">
        <v>0</v>
      </c>
      <c r="BQ31">
        <v>2</v>
      </c>
      <c r="BR31">
        <v>0</v>
      </c>
      <c r="BS31">
        <v>44.85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117</v>
      </c>
      <c r="CA31">
        <v>74</v>
      </c>
      <c r="CB31" t="s">
        <v>6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41"/>
        <v>523.73</v>
      </c>
      <c r="CQ31">
        <f t="shared" si="42"/>
        <v>0</v>
      </c>
      <c r="CR31">
        <f t="shared" si="43"/>
        <v>3553.1916000000001</v>
      </c>
      <c r="CS31">
        <f t="shared" si="44"/>
        <v>1367.925</v>
      </c>
      <c r="CT31">
        <f t="shared" si="45"/>
        <v>1684.1174999999998</v>
      </c>
      <c r="CU31">
        <f t="shared" si="46"/>
        <v>0</v>
      </c>
      <c r="CV31">
        <f t="shared" si="47"/>
        <v>4.1399999999999997</v>
      </c>
      <c r="CW31">
        <f t="shared" si="48"/>
        <v>2.2599999999999998</v>
      </c>
      <c r="CX31">
        <f t="shared" si="49"/>
        <v>0</v>
      </c>
      <c r="CY31">
        <f t="shared" si="50"/>
        <v>357.084</v>
      </c>
      <c r="CZ31">
        <f t="shared" si="51"/>
        <v>225.84799999999998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42</v>
      </c>
      <c r="DW31" t="s">
        <v>42</v>
      </c>
      <c r="DX31">
        <v>1</v>
      </c>
      <c r="DZ31" t="s">
        <v>6</v>
      </c>
      <c r="EA31" t="s">
        <v>6</v>
      </c>
      <c r="EB31" t="s">
        <v>6</v>
      </c>
      <c r="EC31" t="s">
        <v>6</v>
      </c>
      <c r="EE31">
        <v>66627562</v>
      </c>
      <c r="EF31">
        <v>2</v>
      </c>
      <c r="EG31" t="s">
        <v>44</v>
      </c>
      <c r="EH31">
        <v>18</v>
      </c>
      <c r="EI31" t="s">
        <v>45</v>
      </c>
      <c r="EJ31">
        <v>1</v>
      </c>
      <c r="EK31">
        <v>22001</v>
      </c>
      <c r="EL31" t="s">
        <v>45</v>
      </c>
      <c r="EM31" t="s">
        <v>46</v>
      </c>
      <c r="EO31" t="s">
        <v>6</v>
      </c>
      <c r="EQ31">
        <v>1310720</v>
      </c>
      <c r="ER31">
        <v>263.58</v>
      </c>
      <c r="ES31">
        <v>0</v>
      </c>
      <c r="ET31">
        <v>226.03</v>
      </c>
      <c r="EU31">
        <v>30.5</v>
      </c>
      <c r="EV31">
        <v>37.549999999999997</v>
      </c>
      <c r="EW31">
        <v>4.1399999999999997</v>
      </c>
      <c r="EX31">
        <v>2.2599999999999998</v>
      </c>
      <c r="EY31">
        <v>0</v>
      </c>
      <c r="FQ31">
        <v>0</v>
      </c>
      <c r="FR31">
        <v>0</v>
      </c>
      <c r="FS31">
        <v>0</v>
      </c>
      <c r="FX31">
        <v>117</v>
      </c>
      <c r="FY31">
        <v>74</v>
      </c>
      <c r="GA31" t="s">
        <v>6</v>
      </c>
      <c r="GD31">
        <v>1</v>
      </c>
      <c r="GF31">
        <v>-825924661</v>
      </c>
      <c r="GG31">
        <v>2</v>
      </c>
      <c r="GH31">
        <v>1</v>
      </c>
      <c r="GI31">
        <v>4</v>
      </c>
      <c r="GJ31">
        <v>0</v>
      </c>
      <c r="GK31">
        <v>0</v>
      </c>
      <c r="GL31">
        <f t="shared" si="52"/>
        <v>0</v>
      </c>
      <c r="GM31">
        <f t="shared" si="53"/>
        <v>1106.6600000000001</v>
      </c>
      <c r="GN31">
        <f t="shared" si="54"/>
        <v>1106.6600000000001</v>
      </c>
      <c r="GO31">
        <f t="shared" si="55"/>
        <v>0</v>
      </c>
      <c r="GP31">
        <f t="shared" si="56"/>
        <v>0</v>
      </c>
      <c r="GR31">
        <v>0</v>
      </c>
      <c r="GS31">
        <v>3</v>
      </c>
      <c r="GT31">
        <v>0</v>
      </c>
      <c r="GU31" t="s">
        <v>6</v>
      </c>
      <c r="GV31">
        <f t="shared" si="57"/>
        <v>0</v>
      </c>
      <c r="GW31">
        <v>1</v>
      </c>
      <c r="GX31">
        <f t="shared" si="58"/>
        <v>0</v>
      </c>
      <c r="HA31">
        <v>0</v>
      </c>
      <c r="HB31">
        <v>0</v>
      </c>
      <c r="HC31">
        <f t="shared" si="59"/>
        <v>0</v>
      </c>
      <c r="HE31" t="s">
        <v>6</v>
      </c>
      <c r="HF31" t="s">
        <v>6</v>
      </c>
      <c r="HM31" t="s">
        <v>6</v>
      </c>
      <c r="HN31" t="s">
        <v>47</v>
      </c>
      <c r="HO31" t="s">
        <v>48</v>
      </c>
      <c r="HP31" t="s">
        <v>45</v>
      </c>
      <c r="HQ31" t="s">
        <v>45</v>
      </c>
      <c r="HS31">
        <v>0</v>
      </c>
      <c r="IK31">
        <v>0</v>
      </c>
    </row>
    <row r="32" spans="1:245" x14ac:dyDescent="0.2">
      <c r="A32">
        <v>18</v>
      </c>
      <c r="B32">
        <v>1</v>
      </c>
      <c r="C32">
        <v>15</v>
      </c>
      <c r="E32" t="s">
        <v>49</v>
      </c>
      <c r="F32" t="s">
        <v>50</v>
      </c>
      <c r="G32" t="s">
        <v>51</v>
      </c>
      <c r="H32" t="str">
        <f>'1.Ведомость'!C28</f>
        <v>ШТ</v>
      </c>
      <c r="I32">
        <f>I31*J32</f>
        <v>1</v>
      </c>
      <c r="J32">
        <v>10</v>
      </c>
      <c r="K32">
        <v>10</v>
      </c>
      <c r="O32">
        <f t="shared" si="21"/>
        <v>3813.25</v>
      </c>
      <c r="P32">
        <f t="shared" si="22"/>
        <v>3813.25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1"/>
        <v>0</v>
      </c>
      <c r="AA32">
        <v>92838704</v>
      </c>
      <c r="AB32">
        <f t="shared" si="32"/>
        <v>384.4</v>
      </c>
      <c r="AC32">
        <f t="shared" si="33"/>
        <v>384.4</v>
      </c>
      <c r="AD32">
        <f t="shared" si="34"/>
        <v>0</v>
      </c>
      <c r="AE32">
        <f t="shared" si="35"/>
        <v>0</v>
      </c>
      <c r="AF32">
        <f t="shared" si="36"/>
        <v>0</v>
      </c>
      <c r="AG32">
        <f t="shared" si="37"/>
        <v>0</v>
      </c>
      <c r="AH32">
        <f t="shared" si="38"/>
        <v>0</v>
      </c>
      <c r="AI32">
        <f t="shared" si="39"/>
        <v>0</v>
      </c>
      <c r="AJ32">
        <f t="shared" si="40"/>
        <v>0</v>
      </c>
      <c r="AK32">
        <v>384.4</v>
      </c>
      <c r="AL32">
        <v>384.4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9.92</v>
      </c>
      <c r="BD32" t="s">
        <v>6</v>
      </c>
      <c r="BE32" t="s">
        <v>6</v>
      </c>
      <c r="BF32" t="s">
        <v>6</v>
      </c>
      <c r="BG32" t="s">
        <v>6</v>
      </c>
      <c r="BH32">
        <v>3</v>
      </c>
      <c r="BI32">
        <v>1</v>
      </c>
      <c r="BJ32" t="s">
        <v>52</v>
      </c>
      <c r="BM32">
        <v>500001</v>
      </c>
      <c r="BN32">
        <v>0</v>
      </c>
      <c r="BO32" t="s">
        <v>6</v>
      </c>
      <c r="BP32">
        <v>0</v>
      </c>
      <c r="BQ32">
        <v>8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0</v>
      </c>
      <c r="CA32">
        <v>0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41"/>
        <v>3813.25</v>
      </c>
      <c r="CQ32">
        <f t="shared" si="42"/>
        <v>3813.2479999999996</v>
      </c>
      <c r="CR32">
        <f t="shared" si="43"/>
        <v>0</v>
      </c>
      <c r="CS32">
        <f t="shared" si="44"/>
        <v>0</v>
      </c>
      <c r="CT32">
        <f t="shared" si="45"/>
        <v>0</v>
      </c>
      <c r="CU32">
        <f t="shared" si="46"/>
        <v>0</v>
      </c>
      <c r="CV32">
        <f t="shared" si="47"/>
        <v>0</v>
      </c>
      <c r="CW32">
        <f t="shared" si="48"/>
        <v>0</v>
      </c>
      <c r="CX32">
        <f t="shared" si="49"/>
        <v>0</v>
      </c>
      <c r="CY32">
        <f t="shared" si="50"/>
        <v>0</v>
      </c>
      <c r="CZ32">
        <f t="shared" si="51"/>
        <v>0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20</v>
      </c>
      <c r="DW32" t="s">
        <v>20</v>
      </c>
      <c r="DX32">
        <v>1</v>
      </c>
      <c r="DZ32" t="s">
        <v>6</v>
      </c>
      <c r="EA32" t="s">
        <v>6</v>
      </c>
      <c r="EB32" t="s">
        <v>6</v>
      </c>
      <c r="EC32" t="s">
        <v>6</v>
      </c>
      <c r="EE32">
        <v>66627780</v>
      </c>
      <c r="EF32">
        <v>8</v>
      </c>
      <c r="EG32" t="s">
        <v>32</v>
      </c>
      <c r="EH32">
        <v>0</v>
      </c>
      <c r="EI32" t="s">
        <v>6</v>
      </c>
      <c r="EJ32">
        <v>1</v>
      </c>
      <c r="EK32">
        <v>500001</v>
      </c>
      <c r="EL32" t="s">
        <v>33</v>
      </c>
      <c r="EM32" t="s">
        <v>34</v>
      </c>
      <c r="EO32" t="s">
        <v>6</v>
      </c>
      <c r="EQ32">
        <v>0</v>
      </c>
      <c r="ER32">
        <v>384.4</v>
      </c>
      <c r="ES32">
        <v>384.4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v>0</v>
      </c>
      <c r="FS32">
        <v>0</v>
      </c>
      <c r="FX32">
        <v>0</v>
      </c>
      <c r="FY32">
        <v>0</v>
      </c>
      <c r="GA32" t="s">
        <v>6</v>
      </c>
      <c r="GD32">
        <v>1</v>
      </c>
      <c r="GF32">
        <v>-1915130845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 t="shared" si="52"/>
        <v>0</v>
      </c>
      <c r="GM32">
        <f t="shared" si="53"/>
        <v>3813.25</v>
      </c>
      <c r="GN32">
        <f t="shared" si="54"/>
        <v>3813.25</v>
      </c>
      <c r="GO32">
        <f t="shared" si="55"/>
        <v>0</v>
      </c>
      <c r="GP32">
        <f t="shared" si="56"/>
        <v>0</v>
      </c>
      <c r="GR32">
        <v>0</v>
      </c>
      <c r="GS32">
        <v>3</v>
      </c>
      <c r="GT32">
        <v>0</v>
      </c>
      <c r="GU32" t="s">
        <v>6</v>
      </c>
      <c r="GV32">
        <f t="shared" si="57"/>
        <v>0</v>
      </c>
      <c r="GW32">
        <v>1</v>
      </c>
      <c r="GX32">
        <f t="shared" si="58"/>
        <v>0</v>
      </c>
      <c r="HA32">
        <v>0</v>
      </c>
      <c r="HB32">
        <v>0</v>
      </c>
      <c r="HC32">
        <f t="shared" si="59"/>
        <v>0</v>
      </c>
      <c r="HE32" t="s">
        <v>6</v>
      </c>
      <c r="HF32" t="s">
        <v>6</v>
      </c>
      <c r="HM32" t="s">
        <v>6</v>
      </c>
      <c r="HN32" t="s">
        <v>6</v>
      </c>
      <c r="HO32" t="s">
        <v>6</v>
      </c>
      <c r="HP32" t="s">
        <v>6</v>
      </c>
      <c r="HQ32" t="s">
        <v>6</v>
      </c>
      <c r="HS32">
        <v>0</v>
      </c>
      <c r="IK32">
        <v>0</v>
      </c>
    </row>
    <row r="33" spans="1:245" x14ac:dyDescent="0.2">
      <c r="A33">
        <v>17</v>
      </c>
      <c r="B33">
        <v>1</v>
      </c>
      <c r="C33">
        <f>ROW(SmtRes!A25)</f>
        <v>25</v>
      </c>
      <c r="D33">
        <f>ROW(EtalonRes!A25)</f>
        <v>25</v>
      </c>
      <c r="E33" t="s">
        <v>53</v>
      </c>
      <c r="F33" t="s">
        <v>54</v>
      </c>
      <c r="G33" t="s">
        <v>55</v>
      </c>
      <c r="H33" t="s">
        <v>56</v>
      </c>
      <c r="I33">
        <v>1.7999999999999999E-2</v>
      </c>
      <c r="J33">
        <v>0</v>
      </c>
      <c r="K33">
        <v>1.7999999999999999E-2</v>
      </c>
      <c r="O33">
        <f t="shared" si="21"/>
        <v>2283.2199999999998</v>
      </c>
      <c r="P33">
        <f t="shared" si="22"/>
        <v>1.73</v>
      </c>
      <c r="Q33">
        <f t="shared" si="23"/>
        <v>724.22</v>
      </c>
      <c r="R33">
        <f t="shared" si="24"/>
        <v>261.86</v>
      </c>
      <c r="S33">
        <f t="shared" si="25"/>
        <v>1557.27</v>
      </c>
      <c r="T33">
        <f t="shared" si="26"/>
        <v>0</v>
      </c>
      <c r="U33">
        <f t="shared" si="27"/>
        <v>3.73752</v>
      </c>
      <c r="V33">
        <f t="shared" si="28"/>
        <v>0.43524000000000002</v>
      </c>
      <c r="W33">
        <f t="shared" si="29"/>
        <v>0</v>
      </c>
      <c r="X33">
        <f t="shared" si="30"/>
        <v>2128.38</v>
      </c>
      <c r="Y33">
        <f t="shared" si="31"/>
        <v>1346.16</v>
      </c>
      <c r="AA33">
        <v>92838704</v>
      </c>
      <c r="AB33">
        <f t="shared" si="32"/>
        <v>4498.1000000000004</v>
      </c>
      <c r="AC33">
        <f t="shared" si="33"/>
        <v>9.69</v>
      </c>
      <c r="AD33">
        <f t="shared" si="34"/>
        <v>2559.4299999999998</v>
      </c>
      <c r="AE33">
        <f t="shared" si="35"/>
        <v>324.37</v>
      </c>
      <c r="AF33">
        <f t="shared" si="36"/>
        <v>1928.98</v>
      </c>
      <c r="AG33">
        <f t="shared" si="37"/>
        <v>0</v>
      </c>
      <c r="AH33">
        <f t="shared" si="38"/>
        <v>207.64</v>
      </c>
      <c r="AI33">
        <f t="shared" si="39"/>
        <v>24.18</v>
      </c>
      <c r="AJ33">
        <f t="shared" si="40"/>
        <v>0</v>
      </c>
      <c r="AK33">
        <v>4498.1000000000004</v>
      </c>
      <c r="AL33">
        <v>9.69</v>
      </c>
      <c r="AM33">
        <v>2559.4299999999998</v>
      </c>
      <c r="AN33">
        <v>324.37</v>
      </c>
      <c r="AO33">
        <v>1928.98</v>
      </c>
      <c r="AP33">
        <v>0</v>
      </c>
      <c r="AQ33">
        <v>207.64</v>
      </c>
      <c r="AR33">
        <v>24.18</v>
      </c>
      <c r="AS33">
        <v>0</v>
      </c>
      <c r="AT33">
        <v>117</v>
      </c>
      <c r="AU33">
        <v>74</v>
      </c>
      <c r="AV33">
        <v>1</v>
      </c>
      <c r="AW33">
        <v>1</v>
      </c>
      <c r="AZ33">
        <v>1</v>
      </c>
      <c r="BA33">
        <v>44.85</v>
      </c>
      <c r="BB33">
        <v>15.72</v>
      </c>
      <c r="BC33">
        <v>9.92</v>
      </c>
      <c r="BD33" t="s">
        <v>6</v>
      </c>
      <c r="BE33" t="s">
        <v>6</v>
      </c>
      <c r="BF33" t="s">
        <v>6</v>
      </c>
      <c r="BG33" t="s">
        <v>6</v>
      </c>
      <c r="BH33">
        <v>0</v>
      </c>
      <c r="BI33">
        <v>1</v>
      </c>
      <c r="BJ33" t="s">
        <v>57</v>
      </c>
      <c r="BM33">
        <v>22001</v>
      </c>
      <c r="BN33">
        <v>0</v>
      </c>
      <c r="BO33" t="s">
        <v>6</v>
      </c>
      <c r="BP33">
        <v>0</v>
      </c>
      <c r="BQ33">
        <v>2</v>
      </c>
      <c r="BR33">
        <v>0</v>
      </c>
      <c r="BS33">
        <v>44.85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117</v>
      </c>
      <c r="CA33">
        <v>74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41"/>
        <v>2283.2200000000003</v>
      </c>
      <c r="CQ33">
        <f t="shared" si="42"/>
        <v>96.124799999999993</v>
      </c>
      <c r="CR33">
        <f t="shared" si="43"/>
        <v>40234.239600000001</v>
      </c>
      <c r="CS33">
        <f t="shared" si="44"/>
        <v>14547.994500000001</v>
      </c>
      <c r="CT33">
        <f t="shared" si="45"/>
        <v>86514.752999999997</v>
      </c>
      <c r="CU33">
        <f t="shared" si="46"/>
        <v>0</v>
      </c>
      <c r="CV33">
        <f t="shared" si="47"/>
        <v>207.64</v>
      </c>
      <c r="CW33">
        <f t="shared" si="48"/>
        <v>24.18</v>
      </c>
      <c r="CX33">
        <f t="shared" si="49"/>
        <v>0</v>
      </c>
      <c r="CY33">
        <f t="shared" si="50"/>
        <v>2128.3821000000003</v>
      </c>
      <c r="CZ33">
        <f t="shared" si="51"/>
        <v>1346.1561999999999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1003</v>
      </c>
      <c r="DV33" t="s">
        <v>56</v>
      </c>
      <c r="DW33" t="s">
        <v>56</v>
      </c>
      <c r="DX33">
        <v>1000</v>
      </c>
      <c r="DZ33" t="s">
        <v>6</v>
      </c>
      <c r="EA33" t="s">
        <v>6</v>
      </c>
      <c r="EB33" t="s">
        <v>6</v>
      </c>
      <c r="EC33" t="s">
        <v>6</v>
      </c>
      <c r="EE33">
        <v>66627562</v>
      </c>
      <c r="EF33">
        <v>2</v>
      </c>
      <c r="EG33" t="s">
        <v>44</v>
      </c>
      <c r="EH33">
        <v>18</v>
      </c>
      <c r="EI33" t="s">
        <v>45</v>
      </c>
      <c r="EJ33">
        <v>1</v>
      </c>
      <c r="EK33">
        <v>22001</v>
      </c>
      <c r="EL33" t="s">
        <v>45</v>
      </c>
      <c r="EM33" t="s">
        <v>46</v>
      </c>
      <c r="EO33" t="s">
        <v>6</v>
      </c>
      <c r="EQ33">
        <v>1310720</v>
      </c>
      <c r="ER33">
        <v>4498.1000000000004</v>
      </c>
      <c r="ES33">
        <v>9.69</v>
      </c>
      <c r="ET33">
        <v>2559.4299999999998</v>
      </c>
      <c r="EU33">
        <v>324.37</v>
      </c>
      <c r="EV33">
        <v>1928.98</v>
      </c>
      <c r="EW33">
        <v>207.64</v>
      </c>
      <c r="EX33">
        <v>24.18</v>
      </c>
      <c r="EY33">
        <v>0</v>
      </c>
      <c r="FQ33">
        <v>0</v>
      </c>
      <c r="FR33">
        <v>0</v>
      </c>
      <c r="FS33">
        <v>0</v>
      </c>
      <c r="FX33">
        <v>117</v>
      </c>
      <c r="FY33">
        <v>74</v>
      </c>
      <c r="GA33" t="s">
        <v>6</v>
      </c>
      <c r="GD33">
        <v>1</v>
      </c>
      <c r="GF33">
        <v>-151271518</v>
      </c>
      <c r="GG33">
        <v>2</v>
      </c>
      <c r="GH33">
        <v>1</v>
      </c>
      <c r="GI33">
        <v>4</v>
      </c>
      <c r="GJ33">
        <v>0</v>
      </c>
      <c r="GK33">
        <v>0</v>
      </c>
      <c r="GL33">
        <f t="shared" si="52"/>
        <v>0</v>
      </c>
      <c r="GM33">
        <f t="shared" si="53"/>
        <v>5757.76</v>
      </c>
      <c r="GN33">
        <f t="shared" si="54"/>
        <v>5757.76</v>
      </c>
      <c r="GO33">
        <f t="shared" si="55"/>
        <v>0</v>
      </c>
      <c r="GP33">
        <f t="shared" si="56"/>
        <v>0</v>
      </c>
      <c r="GR33">
        <v>0</v>
      </c>
      <c r="GS33">
        <v>3</v>
      </c>
      <c r="GT33">
        <v>0</v>
      </c>
      <c r="GU33" t="s">
        <v>6</v>
      </c>
      <c r="GV33">
        <f t="shared" si="57"/>
        <v>0</v>
      </c>
      <c r="GW33">
        <v>1</v>
      </c>
      <c r="GX33">
        <f t="shared" si="58"/>
        <v>0</v>
      </c>
      <c r="HA33">
        <v>0</v>
      </c>
      <c r="HB33">
        <v>0</v>
      </c>
      <c r="HC33">
        <f t="shared" si="59"/>
        <v>0</v>
      </c>
      <c r="HE33" t="s">
        <v>6</v>
      </c>
      <c r="HF33" t="s">
        <v>6</v>
      </c>
      <c r="HM33" t="s">
        <v>6</v>
      </c>
      <c r="HN33" t="s">
        <v>47</v>
      </c>
      <c r="HO33" t="s">
        <v>48</v>
      </c>
      <c r="HP33" t="s">
        <v>45</v>
      </c>
      <c r="HQ33" t="s">
        <v>45</v>
      </c>
      <c r="HS33">
        <v>0</v>
      </c>
      <c r="IK33">
        <v>0</v>
      </c>
    </row>
    <row r="34" spans="1:245" x14ac:dyDescent="0.2">
      <c r="A34">
        <v>18</v>
      </c>
      <c r="B34">
        <v>1</v>
      </c>
      <c r="C34">
        <v>25</v>
      </c>
      <c r="E34" t="s">
        <v>58</v>
      </c>
      <c r="F34" t="s">
        <v>59</v>
      </c>
      <c r="G34" t="s">
        <v>60</v>
      </c>
      <c r="H34" t="str">
        <f>'1.Ведомость'!C30</f>
        <v>м</v>
      </c>
      <c r="I34">
        <f>I33*J34</f>
        <v>18.126000000000001</v>
      </c>
      <c r="J34">
        <v>1007.0000000000001</v>
      </c>
      <c r="K34">
        <v>1007</v>
      </c>
      <c r="O34">
        <f t="shared" si="21"/>
        <v>2815.82</v>
      </c>
      <c r="P34">
        <f t="shared" si="22"/>
        <v>2815.82</v>
      </c>
      <c r="Q34">
        <f t="shared" si="23"/>
        <v>0</v>
      </c>
      <c r="R34">
        <f t="shared" si="24"/>
        <v>0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1"/>
        <v>0</v>
      </c>
      <c r="AA34">
        <v>92838704</v>
      </c>
      <c r="AB34">
        <f t="shared" si="32"/>
        <v>15.66</v>
      </c>
      <c r="AC34">
        <f t="shared" si="33"/>
        <v>15.66</v>
      </c>
      <c r="AD34">
        <f t="shared" si="34"/>
        <v>0</v>
      </c>
      <c r="AE34">
        <f t="shared" si="35"/>
        <v>0</v>
      </c>
      <c r="AF34">
        <f t="shared" si="36"/>
        <v>0</v>
      </c>
      <c r="AG34">
        <f t="shared" si="37"/>
        <v>0</v>
      </c>
      <c r="AH34">
        <f t="shared" si="38"/>
        <v>0</v>
      </c>
      <c r="AI34">
        <f t="shared" si="39"/>
        <v>0</v>
      </c>
      <c r="AJ34">
        <f t="shared" si="40"/>
        <v>0</v>
      </c>
      <c r="AK34">
        <v>15.66</v>
      </c>
      <c r="AL34">
        <v>15.66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9.92</v>
      </c>
      <c r="BD34" t="s">
        <v>6</v>
      </c>
      <c r="BE34" t="s">
        <v>6</v>
      </c>
      <c r="BF34" t="s">
        <v>6</v>
      </c>
      <c r="BG34" t="s">
        <v>6</v>
      </c>
      <c r="BH34">
        <v>3</v>
      </c>
      <c r="BI34">
        <v>1</v>
      </c>
      <c r="BJ34" t="s">
        <v>62</v>
      </c>
      <c r="BM34">
        <v>500001</v>
      </c>
      <c r="BN34">
        <v>0</v>
      </c>
      <c r="BO34" t="s">
        <v>6</v>
      </c>
      <c r="BP34">
        <v>0</v>
      </c>
      <c r="BQ34">
        <v>8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0</v>
      </c>
      <c r="CA34">
        <v>0</v>
      </c>
      <c r="CB34" t="s">
        <v>6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41"/>
        <v>2815.82</v>
      </c>
      <c r="CQ34">
        <f t="shared" si="42"/>
        <v>155.34719999999999</v>
      </c>
      <c r="CR34">
        <f t="shared" si="43"/>
        <v>0</v>
      </c>
      <c r="CS34">
        <f t="shared" si="44"/>
        <v>0</v>
      </c>
      <c r="CT34">
        <f t="shared" si="45"/>
        <v>0</v>
      </c>
      <c r="CU34">
        <f t="shared" si="46"/>
        <v>0</v>
      </c>
      <c r="CV34">
        <f t="shared" si="47"/>
        <v>0</v>
      </c>
      <c r="CW34">
        <f t="shared" si="48"/>
        <v>0</v>
      </c>
      <c r="CX34">
        <f t="shared" si="49"/>
        <v>0</v>
      </c>
      <c r="CY34">
        <f t="shared" si="50"/>
        <v>0</v>
      </c>
      <c r="CZ34">
        <f t="shared" si="51"/>
        <v>0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1003</v>
      </c>
      <c r="DV34" t="s">
        <v>61</v>
      </c>
      <c r="DW34" t="s">
        <v>61</v>
      </c>
      <c r="DX34">
        <v>1</v>
      </c>
      <c r="DZ34" t="s">
        <v>6</v>
      </c>
      <c r="EA34" t="s">
        <v>6</v>
      </c>
      <c r="EB34" t="s">
        <v>6</v>
      </c>
      <c r="EC34" t="s">
        <v>6</v>
      </c>
      <c r="EE34">
        <v>66627780</v>
      </c>
      <c r="EF34">
        <v>8</v>
      </c>
      <c r="EG34" t="s">
        <v>32</v>
      </c>
      <c r="EH34">
        <v>0</v>
      </c>
      <c r="EI34" t="s">
        <v>6</v>
      </c>
      <c r="EJ34">
        <v>1</v>
      </c>
      <c r="EK34">
        <v>500001</v>
      </c>
      <c r="EL34" t="s">
        <v>33</v>
      </c>
      <c r="EM34" t="s">
        <v>34</v>
      </c>
      <c r="EO34" t="s">
        <v>6</v>
      </c>
      <c r="EQ34">
        <v>0</v>
      </c>
      <c r="ER34">
        <v>15.66</v>
      </c>
      <c r="ES34">
        <v>15.66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v>0</v>
      </c>
      <c r="FS34">
        <v>0</v>
      </c>
      <c r="FX34">
        <v>0</v>
      </c>
      <c r="FY34">
        <v>0</v>
      </c>
      <c r="GA34" t="s">
        <v>6</v>
      </c>
      <c r="GD34">
        <v>1</v>
      </c>
      <c r="GF34">
        <v>-1224714240</v>
      </c>
      <c r="GG34">
        <v>2</v>
      </c>
      <c r="GH34">
        <v>1</v>
      </c>
      <c r="GI34">
        <v>4</v>
      </c>
      <c r="GJ34">
        <v>0</v>
      </c>
      <c r="GK34">
        <v>0</v>
      </c>
      <c r="GL34">
        <f t="shared" si="52"/>
        <v>0</v>
      </c>
      <c r="GM34">
        <f t="shared" si="53"/>
        <v>2815.82</v>
      </c>
      <c r="GN34">
        <f t="shared" si="54"/>
        <v>2815.82</v>
      </c>
      <c r="GO34">
        <f t="shared" si="55"/>
        <v>0</v>
      </c>
      <c r="GP34">
        <f t="shared" si="56"/>
        <v>0</v>
      </c>
      <c r="GR34">
        <v>0</v>
      </c>
      <c r="GS34">
        <v>3</v>
      </c>
      <c r="GT34">
        <v>0</v>
      </c>
      <c r="GU34" t="s">
        <v>6</v>
      </c>
      <c r="GV34">
        <f t="shared" si="57"/>
        <v>0</v>
      </c>
      <c r="GW34">
        <v>1</v>
      </c>
      <c r="GX34">
        <f t="shared" si="58"/>
        <v>0</v>
      </c>
      <c r="HA34">
        <v>0</v>
      </c>
      <c r="HB34">
        <v>0</v>
      </c>
      <c r="HC34">
        <f t="shared" si="59"/>
        <v>0</v>
      </c>
      <c r="HE34" t="s">
        <v>6</v>
      </c>
      <c r="HF34" t="s">
        <v>6</v>
      </c>
      <c r="HM34" t="s">
        <v>6</v>
      </c>
      <c r="HN34" t="s">
        <v>6</v>
      </c>
      <c r="HO34" t="s">
        <v>6</v>
      </c>
      <c r="HP34" t="s">
        <v>6</v>
      </c>
      <c r="HQ34" t="s">
        <v>6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ROW(SmtRes!A41)</f>
        <v>41</v>
      </c>
      <c r="D35">
        <f>ROW(EtalonRes!A42)</f>
        <v>42</v>
      </c>
      <c r="E35" t="s">
        <v>63</v>
      </c>
      <c r="F35" t="s">
        <v>64</v>
      </c>
      <c r="G35" t="s">
        <v>65</v>
      </c>
      <c r="H35" t="s">
        <v>66</v>
      </c>
      <c r="I35">
        <v>0.28000000000000003</v>
      </c>
      <c r="J35">
        <v>0</v>
      </c>
      <c r="K35">
        <v>0.28000000000000003</v>
      </c>
      <c r="O35">
        <f t="shared" si="21"/>
        <v>4341.38</v>
      </c>
      <c r="P35">
        <f t="shared" si="22"/>
        <v>87.36</v>
      </c>
      <c r="Q35">
        <f t="shared" si="23"/>
        <v>182.84</v>
      </c>
      <c r="R35">
        <f t="shared" si="24"/>
        <v>82</v>
      </c>
      <c r="S35">
        <f t="shared" si="25"/>
        <v>4071.18</v>
      </c>
      <c r="T35">
        <f t="shared" si="26"/>
        <v>0</v>
      </c>
      <c r="U35">
        <f t="shared" si="27"/>
        <v>9.4359999999999999</v>
      </c>
      <c r="V35">
        <f t="shared" si="28"/>
        <v>0.1512</v>
      </c>
      <c r="W35">
        <f t="shared" si="29"/>
        <v>0</v>
      </c>
      <c r="X35">
        <f t="shared" si="30"/>
        <v>5025.3500000000004</v>
      </c>
      <c r="Y35">
        <f t="shared" si="31"/>
        <v>2990.29</v>
      </c>
      <c r="AA35">
        <v>92838704</v>
      </c>
      <c r="AB35">
        <f t="shared" si="32"/>
        <v>397.18</v>
      </c>
      <c r="AC35">
        <f t="shared" si="33"/>
        <v>31.45</v>
      </c>
      <c r="AD35">
        <f t="shared" si="34"/>
        <v>41.54</v>
      </c>
      <c r="AE35">
        <f t="shared" si="35"/>
        <v>6.53</v>
      </c>
      <c r="AF35">
        <f t="shared" si="36"/>
        <v>324.19</v>
      </c>
      <c r="AG35">
        <f t="shared" si="37"/>
        <v>0</v>
      </c>
      <c r="AH35">
        <f t="shared" si="38"/>
        <v>33.700000000000003</v>
      </c>
      <c r="AI35">
        <f t="shared" si="39"/>
        <v>0.54</v>
      </c>
      <c r="AJ35">
        <f t="shared" si="40"/>
        <v>0</v>
      </c>
      <c r="AK35">
        <v>397.18</v>
      </c>
      <c r="AL35">
        <v>31.45</v>
      </c>
      <c r="AM35">
        <v>41.54</v>
      </c>
      <c r="AN35">
        <v>6.53</v>
      </c>
      <c r="AO35">
        <v>324.19</v>
      </c>
      <c r="AP35">
        <v>0</v>
      </c>
      <c r="AQ35">
        <v>33.700000000000003</v>
      </c>
      <c r="AR35">
        <v>0.54</v>
      </c>
      <c r="AS35">
        <v>0</v>
      </c>
      <c r="AT35">
        <v>121</v>
      </c>
      <c r="AU35">
        <v>72</v>
      </c>
      <c r="AV35">
        <v>1</v>
      </c>
      <c r="AW35">
        <v>1</v>
      </c>
      <c r="AZ35">
        <v>1</v>
      </c>
      <c r="BA35">
        <v>44.85</v>
      </c>
      <c r="BB35">
        <v>15.72</v>
      </c>
      <c r="BC35">
        <v>9.92</v>
      </c>
      <c r="BD35" t="s">
        <v>6</v>
      </c>
      <c r="BE35" t="s">
        <v>6</v>
      </c>
      <c r="BF35" t="s">
        <v>6</v>
      </c>
      <c r="BG35" t="s">
        <v>6</v>
      </c>
      <c r="BH35">
        <v>0</v>
      </c>
      <c r="BI35">
        <v>1</v>
      </c>
      <c r="BJ35" t="s">
        <v>67</v>
      </c>
      <c r="BM35">
        <v>16001</v>
      </c>
      <c r="BN35">
        <v>0</v>
      </c>
      <c r="BO35" t="s">
        <v>6</v>
      </c>
      <c r="BP35">
        <v>0</v>
      </c>
      <c r="BQ35">
        <v>22</v>
      </c>
      <c r="BR35">
        <v>0</v>
      </c>
      <c r="BS35">
        <v>44.85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121</v>
      </c>
      <c r="CA35">
        <v>72</v>
      </c>
      <c r="CB35" t="s">
        <v>6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41"/>
        <v>4341.38</v>
      </c>
      <c r="CQ35">
        <f t="shared" si="42"/>
        <v>311.98399999999998</v>
      </c>
      <c r="CR35">
        <f t="shared" si="43"/>
        <v>653.00880000000006</v>
      </c>
      <c r="CS35">
        <f t="shared" si="44"/>
        <v>292.87049999999999</v>
      </c>
      <c r="CT35">
        <f t="shared" si="45"/>
        <v>14539.9215</v>
      </c>
      <c r="CU35">
        <f t="shared" si="46"/>
        <v>0</v>
      </c>
      <c r="CV35">
        <f t="shared" si="47"/>
        <v>33.700000000000003</v>
      </c>
      <c r="CW35">
        <f t="shared" si="48"/>
        <v>0.54</v>
      </c>
      <c r="CX35">
        <f t="shared" si="49"/>
        <v>0</v>
      </c>
      <c r="CY35">
        <f t="shared" si="50"/>
        <v>5025.3478000000005</v>
      </c>
      <c r="CZ35">
        <f t="shared" si="51"/>
        <v>2990.2896000000001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1003</v>
      </c>
      <c r="DV35" t="s">
        <v>66</v>
      </c>
      <c r="DW35" t="s">
        <v>66</v>
      </c>
      <c r="DX35">
        <v>100</v>
      </c>
      <c r="DZ35" t="s">
        <v>6</v>
      </c>
      <c r="EA35" t="s">
        <v>6</v>
      </c>
      <c r="EB35" t="s">
        <v>6</v>
      </c>
      <c r="EC35" t="s">
        <v>6</v>
      </c>
      <c r="EE35">
        <v>66627555</v>
      </c>
      <c r="EF35">
        <v>22</v>
      </c>
      <c r="EG35" t="s">
        <v>22</v>
      </c>
      <c r="EH35">
        <v>16</v>
      </c>
      <c r="EI35" t="s">
        <v>23</v>
      </c>
      <c r="EJ35">
        <v>1</v>
      </c>
      <c r="EK35">
        <v>16001</v>
      </c>
      <c r="EL35" t="s">
        <v>24</v>
      </c>
      <c r="EM35" t="s">
        <v>25</v>
      </c>
      <c r="EO35" t="s">
        <v>6</v>
      </c>
      <c r="EQ35">
        <v>1310720</v>
      </c>
      <c r="ER35">
        <v>397.18</v>
      </c>
      <c r="ES35">
        <v>31.45</v>
      </c>
      <c r="ET35">
        <v>41.54</v>
      </c>
      <c r="EU35">
        <v>6.53</v>
      </c>
      <c r="EV35">
        <v>324.19</v>
      </c>
      <c r="EW35">
        <v>33.700000000000003</v>
      </c>
      <c r="EX35">
        <v>0.54</v>
      </c>
      <c r="EY35">
        <v>0</v>
      </c>
      <c r="FQ35">
        <v>0</v>
      </c>
      <c r="FR35">
        <v>0</v>
      </c>
      <c r="FS35">
        <v>0</v>
      </c>
      <c r="FX35">
        <v>121</v>
      </c>
      <c r="FY35">
        <v>72</v>
      </c>
      <c r="GA35" t="s">
        <v>6</v>
      </c>
      <c r="GD35">
        <v>1</v>
      </c>
      <c r="GF35">
        <v>-1615051186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 t="shared" si="52"/>
        <v>0</v>
      </c>
      <c r="GM35">
        <f t="shared" si="53"/>
        <v>12357.02</v>
      </c>
      <c r="GN35">
        <f t="shared" si="54"/>
        <v>12357.02</v>
      </c>
      <c r="GO35">
        <f t="shared" si="55"/>
        <v>0</v>
      </c>
      <c r="GP35">
        <f t="shared" si="56"/>
        <v>0</v>
      </c>
      <c r="GR35">
        <v>0</v>
      </c>
      <c r="GS35">
        <v>3</v>
      </c>
      <c r="GT35">
        <v>0</v>
      </c>
      <c r="GU35" t="s">
        <v>6</v>
      </c>
      <c r="GV35">
        <f t="shared" si="57"/>
        <v>0</v>
      </c>
      <c r="GW35">
        <v>1</v>
      </c>
      <c r="GX35">
        <f t="shared" si="58"/>
        <v>0</v>
      </c>
      <c r="HA35">
        <v>0</v>
      </c>
      <c r="HB35">
        <v>0</v>
      </c>
      <c r="HC35">
        <f t="shared" si="59"/>
        <v>0</v>
      </c>
      <c r="HE35" t="s">
        <v>6</v>
      </c>
      <c r="HF35" t="s">
        <v>6</v>
      </c>
      <c r="HM35" t="s">
        <v>6</v>
      </c>
      <c r="HN35" t="s">
        <v>26</v>
      </c>
      <c r="HO35" t="s">
        <v>27</v>
      </c>
      <c r="HP35" t="s">
        <v>23</v>
      </c>
      <c r="HQ35" t="s">
        <v>23</v>
      </c>
      <c r="HS35">
        <v>0</v>
      </c>
      <c r="IK35">
        <v>0</v>
      </c>
    </row>
    <row r="36" spans="1:245" x14ac:dyDescent="0.2">
      <c r="A36">
        <v>18</v>
      </c>
      <c r="B36">
        <v>1</v>
      </c>
      <c r="C36">
        <v>41</v>
      </c>
      <c r="E36" t="s">
        <v>68</v>
      </c>
      <c r="F36" t="s">
        <v>69</v>
      </c>
      <c r="G36" t="s">
        <v>70</v>
      </c>
      <c r="H36" t="str">
        <f>'1.Ведомость'!C32</f>
        <v>м</v>
      </c>
      <c r="I36">
        <f>I35*J36</f>
        <v>28</v>
      </c>
      <c r="J36">
        <v>99.999999999999986</v>
      </c>
      <c r="K36">
        <v>100</v>
      </c>
      <c r="O36">
        <f t="shared" si="21"/>
        <v>7846.72</v>
      </c>
      <c r="P36">
        <f t="shared" si="22"/>
        <v>7846.72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92838704</v>
      </c>
      <c r="AB36">
        <f t="shared" si="32"/>
        <v>28.25</v>
      </c>
      <c r="AC36">
        <f t="shared" si="33"/>
        <v>28.25</v>
      </c>
      <c r="AD36">
        <f t="shared" si="34"/>
        <v>0</v>
      </c>
      <c r="AE36">
        <f t="shared" si="35"/>
        <v>0</v>
      </c>
      <c r="AF36">
        <f t="shared" si="36"/>
        <v>0</v>
      </c>
      <c r="AG36">
        <f t="shared" si="37"/>
        <v>0</v>
      </c>
      <c r="AH36">
        <f t="shared" si="38"/>
        <v>0</v>
      </c>
      <c r="AI36">
        <f t="shared" si="39"/>
        <v>0</v>
      </c>
      <c r="AJ36">
        <f t="shared" si="40"/>
        <v>0</v>
      </c>
      <c r="AK36">
        <v>28.25</v>
      </c>
      <c r="AL36">
        <v>28.25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9.92</v>
      </c>
      <c r="BD36" t="s">
        <v>6</v>
      </c>
      <c r="BE36" t="s">
        <v>6</v>
      </c>
      <c r="BF36" t="s">
        <v>6</v>
      </c>
      <c r="BG36" t="s">
        <v>6</v>
      </c>
      <c r="BH36">
        <v>3</v>
      </c>
      <c r="BI36">
        <v>1</v>
      </c>
      <c r="BJ36" t="s">
        <v>71</v>
      </c>
      <c r="BM36">
        <v>500001</v>
      </c>
      <c r="BN36">
        <v>0</v>
      </c>
      <c r="BO36" t="s">
        <v>6</v>
      </c>
      <c r="BP36">
        <v>0</v>
      </c>
      <c r="BQ36">
        <v>8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0</v>
      </c>
      <c r="CA36">
        <v>0</v>
      </c>
      <c r="CB36" t="s">
        <v>6</v>
      </c>
      <c r="CE36">
        <v>0</v>
      </c>
      <c r="CF36">
        <v>0</v>
      </c>
      <c r="CG36">
        <v>0</v>
      </c>
      <c r="CM36">
        <v>0</v>
      </c>
      <c r="CN36" t="s">
        <v>6</v>
      </c>
      <c r="CO36">
        <v>0</v>
      </c>
      <c r="CP36">
        <f t="shared" si="41"/>
        <v>7846.72</v>
      </c>
      <c r="CQ36">
        <f t="shared" si="42"/>
        <v>280.24</v>
      </c>
      <c r="CR36">
        <f t="shared" si="43"/>
        <v>0</v>
      </c>
      <c r="CS36">
        <f t="shared" si="44"/>
        <v>0</v>
      </c>
      <c r="CT36">
        <f t="shared" si="45"/>
        <v>0</v>
      </c>
      <c r="CU36">
        <f t="shared" si="46"/>
        <v>0</v>
      </c>
      <c r="CV36">
        <f t="shared" si="47"/>
        <v>0</v>
      </c>
      <c r="CW36">
        <f t="shared" si="48"/>
        <v>0</v>
      </c>
      <c r="CX36">
        <f t="shared" si="49"/>
        <v>0</v>
      </c>
      <c r="CY36">
        <f t="shared" si="50"/>
        <v>0</v>
      </c>
      <c r="CZ36">
        <f t="shared" si="51"/>
        <v>0</v>
      </c>
      <c r="DC36" t="s">
        <v>6</v>
      </c>
      <c r="DD36" t="s">
        <v>6</v>
      </c>
      <c r="DE36" t="s">
        <v>6</v>
      </c>
      <c r="DF36" t="s">
        <v>6</v>
      </c>
      <c r="DG36" t="s">
        <v>6</v>
      </c>
      <c r="DH36" t="s">
        <v>6</v>
      </c>
      <c r="DI36" t="s">
        <v>6</v>
      </c>
      <c r="DJ36" t="s">
        <v>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1003</v>
      </c>
      <c r="DV36" t="s">
        <v>61</v>
      </c>
      <c r="DW36" t="s">
        <v>61</v>
      </c>
      <c r="DX36">
        <v>1</v>
      </c>
      <c r="DZ36" t="s">
        <v>6</v>
      </c>
      <c r="EA36" t="s">
        <v>6</v>
      </c>
      <c r="EB36" t="s">
        <v>6</v>
      </c>
      <c r="EC36" t="s">
        <v>6</v>
      </c>
      <c r="EE36">
        <v>66627780</v>
      </c>
      <c r="EF36">
        <v>8</v>
      </c>
      <c r="EG36" t="s">
        <v>32</v>
      </c>
      <c r="EH36">
        <v>0</v>
      </c>
      <c r="EI36" t="s">
        <v>6</v>
      </c>
      <c r="EJ36">
        <v>1</v>
      </c>
      <c r="EK36">
        <v>500001</v>
      </c>
      <c r="EL36" t="s">
        <v>33</v>
      </c>
      <c r="EM36" t="s">
        <v>34</v>
      </c>
      <c r="EO36" t="s">
        <v>6</v>
      </c>
      <c r="EQ36">
        <v>0</v>
      </c>
      <c r="ER36">
        <v>28.25</v>
      </c>
      <c r="ES36">
        <v>28.25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v>0</v>
      </c>
      <c r="FS36">
        <v>0</v>
      </c>
      <c r="FX36">
        <v>0</v>
      </c>
      <c r="FY36">
        <v>0</v>
      </c>
      <c r="GA36" t="s">
        <v>6</v>
      </c>
      <c r="GD36">
        <v>1</v>
      </c>
      <c r="GF36">
        <v>-438374013</v>
      </c>
      <c r="GG36">
        <v>2</v>
      </c>
      <c r="GH36">
        <v>1</v>
      </c>
      <c r="GI36">
        <v>4</v>
      </c>
      <c r="GJ36">
        <v>0</v>
      </c>
      <c r="GK36">
        <v>0</v>
      </c>
      <c r="GL36">
        <f t="shared" si="52"/>
        <v>0</v>
      </c>
      <c r="GM36">
        <f t="shared" si="53"/>
        <v>7846.72</v>
      </c>
      <c r="GN36">
        <f t="shared" si="54"/>
        <v>7846.72</v>
      </c>
      <c r="GO36">
        <f t="shared" si="55"/>
        <v>0</v>
      </c>
      <c r="GP36">
        <f t="shared" si="56"/>
        <v>0</v>
      </c>
      <c r="GR36">
        <v>0</v>
      </c>
      <c r="GS36">
        <v>3</v>
      </c>
      <c r="GT36">
        <v>0</v>
      </c>
      <c r="GU36" t="s">
        <v>6</v>
      </c>
      <c r="GV36">
        <f t="shared" si="57"/>
        <v>0</v>
      </c>
      <c r="GW36">
        <v>1</v>
      </c>
      <c r="GX36">
        <f t="shared" si="58"/>
        <v>0</v>
      </c>
      <c r="HA36">
        <v>0</v>
      </c>
      <c r="HB36">
        <v>0</v>
      </c>
      <c r="HC36">
        <f t="shared" si="59"/>
        <v>0</v>
      </c>
      <c r="HE36" t="s">
        <v>6</v>
      </c>
      <c r="HF36" t="s">
        <v>6</v>
      </c>
      <c r="HM36" t="s">
        <v>6</v>
      </c>
      <c r="HN36" t="s">
        <v>6</v>
      </c>
      <c r="HO36" t="s">
        <v>6</v>
      </c>
      <c r="HP36" t="s">
        <v>6</v>
      </c>
      <c r="HQ36" t="s">
        <v>6</v>
      </c>
      <c r="HS36">
        <v>0</v>
      </c>
      <c r="IK36">
        <v>0</v>
      </c>
    </row>
    <row r="37" spans="1:245" x14ac:dyDescent="0.2">
      <c r="A37">
        <v>18</v>
      </c>
      <c r="B37">
        <v>1</v>
      </c>
      <c r="C37">
        <v>40</v>
      </c>
      <c r="E37" t="s">
        <v>72</v>
      </c>
      <c r="F37" t="s">
        <v>73</v>
      </c>
      <c r="G37" t="s">
        <v>74</v>
      </c>
      <c r="H37" t="str">
        <f>'1.Ведомость'!C33</f>
        <v>ШТ</v>
      </c>
      <c r="I37">
        <f>I35*J37</f>
        <v>12</v>
      </c>
      <c r="J37">
        <v>42.857142857142854</v>
      </c>
      <c r="K37">
        <v>42.857142899999999</v>
      </c>
      <c r="O37">
        <f t="shared" si="21"/>
        <v>4417.57</v>
      </c>
      <c r="P37">
        <f t="shared" si="22"/>
        <v>4417.57</v>
      </c>
      <c r="Q37">
        <f t="shared" si="23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92838704</v>
      </c>
      <c r="AB37">
        <f t="shared" si="32"/>
        <v>37.11</v>
      </c>
      <c r="AC37">
        <f t="shared" si="33"/>
        <v>37.11</v>
      </c>
      <c r="AD37">
        <f t="shared" si="34"/>
        <v>0</v>
      </c>
      <c r="AE37">
        <f t="shared" si="35"/>
        <v>0</v>
      </c>
      <c r="AF37">
        <f t="shared" si="36"/>
        <v>0</v>
      </c>
      <c r="AG37">
        <f t="shared" si="37"/>
        <v>0</v>
      </c>
      <c r="AH37">
        <f t="shared" si="38"/>
        <v>0</v>
      </c>
      <c r="AI37">
        <f t="shared" si="39"/>
        <v>0</v>
      </c>
      <c r="AJ37">
        <f t="shared" si="40"/>
        <v>0</v>
      </c>
      <c r="AK37">
        <v>37.11</v>
      </c>
      <c r="AL37">
        <v>37.11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9.92</v>
      </c>
      <c r="BD37" t="s">
        <v>6</v>
      </c>
      <c r="BE37" t="s">
        <v>6</v>
      </c>
      <c r="BF37" t="s">
        <v>6</v>
      </c>
      <c r="BG37" t="s">
        <v>6</v>
      </c>
      <c r="BH37">
        <v>3</v>
      </c>
      <c r="BI37">
        <v>1</v>
      </c>
      <c r="BJ37" t="s">
        <v>75</v>
      </c>
      <c r="BM37">
        <v>500001</v>
      </c>
      <c r="BN37">
        <v>0</v>
      </c>
      <c r="BO37" t="s">
        <v>6</v>
      </c>
      <c r="BP37">
        <v>0</v>
      </c>
      <c r="BQ37">
        <v>8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0</v>
      </c>
      <c r="CA37">
        <v>0</v>
      </c>
      <c r="CB37" t="s">
        <v>6</v>
      </c>
      <c r="CE37">
        <v>0</v>
      </c>
      <c r="CF37">
        <v>0</v>
      </c>
      <c r="CG37">
        <v>0</v>
      </c>
      <c r="CM37">
        <v>0</v>
      </c>
      <c r="CN37" t="s">
        <v>6</v>
      </c>
      <c r="CO37">
        <v>0</v>
      </c>
      <c r="CP37">
        <f t="shared" si="41"/>
        <v>4417.57</v>
      </c>
      <c r="CQ37">
        <f t="shared" si="42"/>
        <v>368.13119999999998</v>
      </c>
      <c r="CR37">
        <f t="shared" si="43"/>
        <v>0</v>
      </c>
      <c r="CS37">
        <f t="shared" si="44"/>
        <v>0</v>
      </c>
      <c r="CT37">
        <f t="shared" si="45"/>
        <v>0</v>
      </c>
      <c r="CU37">
        <f t="shared" si="46"/>
        <v>0</v>
      </c>
      <c r="CV37">
        <f t="shared" si="47"/>
        <v>0</v>
      </c>
      <c r="CW37">
        <f t="shared" si="48"/>
        <v>0</v>
      </c>
      <c r="CX37">
        <f t="shared" si="49"/>
        <v>0</v>
      </c>
      <c r="CY37">
        <f t="shared" si="50"/>
        <v>0</v>
      </c>
      <c r="CZ37">
        <f t="shared" si="51"/>
        <v>0</v>
      </c>
      <c r="DC37" t="s">
        <v>6</v>
      </c>
      <c r="DD37" t="s">
        <v>6</v>
      </c>
      <c r="DE37" t="s">
        <v>6</v>
      </c>
      <c r="DF37" t="s">
        <v>6</v>
      </c>
      <c r="DG37" t="s">
        <v>6</v>
      </c>
      <c r="DH37" t="s">
        <v>6</v>
      </c>
      <c r="DI37" t="s">
        <v>6</v>
      </c>
      <c r="DJ37" t="s">
        <v>6</v>
      </c>
      <c r="DK37" t="s">
        <v>6</v>
      </c>
      <c r="DL37" t="s">
        <v>6</v>
      </c>
      <c r="DM37" t="s">
        <v>6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20</v>
      </c>
      <c r="DW37" t="s">
        <v>20</v>
      </c>
      <c r="DX37">
        <v>1</v>
      </c>
      <c r="DZ37" t="s">
        <v>6</v>
      </c>
      <c r="EA37" t="s">
        <v>6</v>
      </c>
      <c r="EB37" t="s">
        <v>6</v>
      </c>
      <c r="EC37" t="s">
        <v>6</v>
      </c>
      <c r="EE37">
        <v>66627780</v>
      </c>
      <c r="EF37">
        <v>8</v>
      </c>
      <c r="EG37" t="s">
        <v>32</v>
      </c>
      <c r="EH37">
        <v>0</v>
      </c>
      <c r="EI37" t="s">
        <v>6</v>
      </c>
      <c r="EJ37">
        <v>1</v>
      </c>
      <c r="EK37">
        <v>500001</v>
      </c>
      <c r="EL37" t="s">
        <v>33</v>
      </c>
      <c r="EM37" t="s">
        <v>34</v>
      </c>
      <c r="EO37" t="s">
        <v>6</v>
      </c>
      <c r="EQ37">
        <v>0</v>
      </c>
      <c r="ER37">
        <v>37.11</v>
      </c>
      <c r="ES37">
        <v>37.11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v>0</v>
      </c>
      <c r="FS37">
        <v>0</v>
      </c>
      <c r="FX37">
        <v>0</v>
      </c>
      <c r="FY37">
        <v>0</v>
      </c>
      <c r="GA37" t="s">
        <v>6</v>
      </c>
      <c r="GD37">
        <v>1</v>
      </c>
      <c r="GF37">
        <v>1075824001</v>
      </c>
      <c r="GG37">
        <v>2</v>
      </c>
      <c r="GH37">
        <v>1</v>
      </c>
      <c r="GI37">
        <v>4</v>
      </c>
      <c r="GJ37">
        <v>0</v>
      </c>
      <c r="GK37">
        <v>0</v>
      </c>
      <c r="GL37">
        <f t="shared" si="52"/>
        <v>0</v>
      </c>
      <c r="GM37">
        <f t="shared" si="53"/>
        <v>4417.57</v>
      </c>
      <c r="GN37">
        <f t="shared" si="54"/>
        <v>4417.57</v>
      </c>
      <c r="GO37">
        <f t="shared" si="55"/>
        <v>0</v>
      </c>
      <c r="GP37">
        <f t="shared" si="56"/>
        <v>0</v>
      </c>
      <c r="GR37">
        <v>0</v>
      </c>
      <c r="GS37">
        <v>3</v>
      </c>
      <c r="GT37">
        <v>0</v>
      </c>
      <c r="GU37" t="s">
        <v>6</v>
      </c>
      <c r="GV37">
        <f t="shared" si="57"/>
        <v>0</v>
      </c>
      <c r="GW37">
        <v>1</v>
      </c>
      <c r="GX37">
        <f t="shared" si="58"/>
        <v>0</v>
      </c>
      <c r="HA37">
        <v>0</v>
      </c>
      <c r="HB37">
        <v>0</v>
      </c>
      <c r="HC37">
        <f t="shared" si="59"/>
        <v>0</v>
      </c>
      <c r="HE37" t="s">
        <v>6</v>
      </c>
      <c r="HF37" t="s">
        <v>6</v>
      </c>
      <c r="HM37" t="s">
        <v>6</v>
      </c>
      <c r="HN37" t="s">
        <v>6</v>
      </c>
      <c r="HO37" t="s">
        <v>6</v>
      </c>
      <c r="HP37" t="s">
        <v>6</v>
      </c>
      <c r="HQ37" t="s">
        <v>6</v>
      </c>
      <c r="HS37">
        <v>0</v>
      </c>
      <c r="IK37">
        <v>0</v>
      </c>
    </row>
    <row r="38" spans="1:245" x14ac:dyDescent="0.2">
      <c r="A38">
        <v>17</v>
      </c>
      <c r="B38">
        <v>1</v>
      </c>
      <c r="C38">
        <f>ROW(SmtRes!A57)</f>
        <v>57</v>
      </c>
      <c r="D38">
        <f>ROW(EtalonRes!A59)</f>
        <v>59</v>
      </c>
      <c r="E38" t="s">
        <v>76</v>
      </c>
      <c r="F38" t="s">
        <v>77</v>
      </c>
      <c r="G38" t="s">
        <v>78</v>
      </c>
      <c r="H38" t="s">
        <v>66</v>
      </c>
      <c r="I38">
        <v>0.17</v>
      </c>
      <c r="J38">
        <v>0</v>
      </c>
      <c r="K38">
        <v>0.17</v>
      </c>
      <c r="O38">
        <f t="shared" si="21"/>
        <v>2637.66</v>
      </c>
      <c r="P38">
        <f t="shared" si="22"/>
        <v>54.86</v>
      </c>
      <c r="Q38">
        <f t="shared" si="23"/>
        <v>111.01</v>
      </c>
      <c r="R38">
        <f t="shared" si="24"/>
        <v>49.79</v>
      </c>
      <c r="S38">
        <f t="shared" si="25"/>
        <v>2471.79</v>
      </c>
      <c r="T38">
        <f t="shared" si="26"/>
        <v>0</v>
      </c>
      <c r="U38">
        <f t="shared" si="27"/>
        <v>5.7290000000000001</v>
      </c>
      <c r="V38">
        <f t="shared" si="28"/>
        <v>9.1800000000000007E-2</v>
      </c>
      <c r="W38">
        <f t="shared" si="29"/>
        <v>0</v>
      </c>
      <c r="X38">
        <f t="shared" si="30"/>
        <v>3051.11</v>
      </c>
      <c r="Y38">
        <f t="shared" si="31"/>
        <v>1815.54</v>
      </c>
      <c r="AA38">
        <v>92838704</v>
      </c>
      <c r="AB38">
        <f t="shared" si="32"/>
        <v>398.26</v>
      </c>
      <c r="AC38">
        <f t="shared" si="33"/>
        <v>32.53</v>
      </c>
      <c r="AD38">
        <f t="shared" si="34"/>
        <v>41.54</v>
      </c>
      <c r="AE38">
        <f t="shared" si="35"/>
        <v>6.53</v>
      </c>
      <c r="AF38">
        <f t="shared" si="36"/>
        <v>324.19</v>
      </c>
      <c r="AG38">
        <f t="shared" si="37"/>
        <v>0</v>
      </c>
      <c r="AH38">
        <f t="shared" si="38"/>
        <v>33.700000000000003</v>
      </c>
      <c r="AI38">
        <f t="shared" si="39"/>
        <v>0.54</v>
      </c>
      <c r="AJ38">
        <f t="shared" si="40"/>
        <v>0</v>
      </c>
      <c r="AK38">
        <v>398.26</v>
      </c>
      <c r="AL38">
        <v>32.53</v>
      </c>
      <c r="AM38">
        <v>41.54</v>
      </c>
      <c r="AN38">
        <v>6.53</v>
      </c>
      <c r="AO38">
        <v>324.19</v>
      </c>
      <c r="AP38">
        <v>0</v>
      </c>
      <c r="AQ38">
        <v>33.700000000000003</v>
      </c>
      <c r="AR38">
        <v>0.54</v>
      </c>
      <c r="AS38">
        <v>0</v>
      </c>
      <c r="AT38">
        <v>121</v>
      </c>
      <c r="AU38">
        <v>72</v>
      </c>
      <c r="AV38">
        <v>1</v>
      </c>
      <c r="AW38">
        <v>1</v>
      </c>
      <c r="AZ38">
        <v>1</v>
      </c>
      <c r="BA38">
        <v>44.85</v>
      </c>
      <c r="BB38">
        <v>15.72</v>
      </c>
      <c r="BC38">
        <v>9.92</v>
      </c>
      <c r="BD38" t="s">
        <v>6</v>
      </c>
      <c r="BE38" t="s">
        <v>6</v>
      </c>
      <c r="BF38" t="s">
        <v>6</v>
      </c>
      <c r="BG38" t="s">
        <v>6</v>
      </c>
      <c r="BH38">
        <v>0</v>
      </c>
      <c r="BI38">
        <v>1</v>
      </c>
      <c r="BJ38" t="s">
        <v>79</v>
      </c>
      <c r="BM38">
        <v>16001</v>
      </c>
      <c r="BN38">
        <v>0</v>
      </c>
      <c r="BO38" t="s">
        <v>6</v>
      </c>
      <c r="BP38">
        <v>0</v>
      </c>
      <c r="BQ38">
        <v>22</v>
      </c>
      <c r="BR38">
        <v>0</v>
      </c>
      <c r="BS38">
        <v>44.85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6</v>
      </c>
      <c r="BZ38">
        <v>121</v>
      </c>
      <c r="CA38">
        <v>72</v>
      </c>
      <c r="CB38" t="s">
        <v>6</v>
      </c>
      <c r="CE38">
        <v>0</v>
      </c>
      <c r="CF38">
        <v>0</v>
      </c>
      <c r="CG38">
        <v>0</v>
      </c>
      <c r="CM38">
        <v>0</v>
      </c>
      <c r="CN38" t="s">
        <v>6</v>
      </c>
      <c r="CO38">
        <v>0</v>
      </c>
      <c r="CP38">
        <f t="shared" si="41"/>
        <v>2637.66</v>
      </c>
      <c r="CQ38">
        <f t="shared" si="42"/>
        <v>322.69760000000002</v>
      </c>
      <c r="CR38">
        <f t="shared" si="43"/>
        <v>653.00880000000006</v>
      </c>
      <c r="CS38">
        <f t="shared" si="44"/>
        <v>292.87049999999999</v>
      </c>
      <c r="CT38">
        <f t="shared" si="45"/>
        <v>14539.9215</v>
      </c>
      <c r="CU38">
        <f t="shared" si="46"/>
        <v>0</v>
      </c>
      <c r="CV38">
        <f t="shared" si="47"/>
        <v>33.700000000000003</v>
      </c>
      <c r="CW38">
        <f t="shared" si="48"/>
        <v>0.54</v>
      </c>
      <c r="CX38">
        <f t="shared" si="49"/>
        <v>0</v>
      </c>
      <c r="CY38">
        <f t="shared" si="50"/>
        <v>3051.1118000000001</v>
      </c>
      <c r="CZ38">
        <f t="shared" si="51"/>
        <v>1815.5376000000001</v>
      </c>
      <c r="DC38" t="s">
        <v>6</v>
      </c>
      <c r="DD38" t="s">
        <v>6</v>
      </c>
      <c r="DE38" t="s">
        <v>6</v>
      </c>
      <c r="DF38" t="s">
        <v>6</v>
      </c>
      <c r="DG38" t="s">
        <v>6</v>
      </c>
      <c r="DH38" t="s">
        <v>6</v>
      </c>
      <c r="DI38" t="s">
        <v>6</v>
      </c>
      <c r="DJ38" t="s">
        <v>6</v>
      </c>
      <c r="DK38" t="s">
        <v>6</v>
      </c>
      <c r="DL38" t="s">
        <v>6</v>
      </c>
      <c r="DM38" t="s">
        <v>6</v>
      </c>
      <c r="DN38">
        <v>0</v>
      </c>
      <c r="DO38">
        <v>0</v>
      </c>
      <c r="DP38">
        <v>1</v>
      </c>
      <c r="DQ38">
        <v>1</v>
      </c>
      <c r="DU38">
        <v>1003</v>
      </c>
      <c r="DV38" t="s">
        <v>66</v>
      </c>
      <c r="DW38" t="s">
        <v>66</v>
      </c>
      <c r="DX38">
        <v>100</v>
      </c>
      <c r="DZ38" t="s">
        <v>6</v>
      </c>
      <c r="EA38" t="s">
        <v>6</v>
      </c>
      <c r="EB38" t="s">
        <v>6</v>
      </c>
      <c r="EC38" t="s">
        <v>6</v>
      </c>
      <c r="EE38">
        <v>66627555</v>
      </c>
      <c r="EF38">
        <v>22</v>
      </c>
      <c r="EG38" t="s">
        <v>22</v>
      </c>
      <c r="EH38">
        <v>16</v>
      </c>
      <c r="EI38" t="s">
        <v>23</v>
      </c>
      <c r="EJ38">
        <v>1</v>
      </c>
      <c r="EK38">
        <v>16001</v>
      </c>
      <c r="EL38" t="s">
        <v>24</v>
      </c>
      <c r="EM38" t="s">
        <v>25</v>
      </c>
      <c r="EO38" t="s">
        <v>6</v>
      </c>
      <c r="EQ38">
        <v>1310720</v>
      </c>
      <c r="ER38">
        <v>398.26</v>
      </c>
      <c r="ES38">
        <v>32.53</v>
      </c>
      <c r="ET38">
        <v>41.54</v>
      </c>
      <c r="EU38">
        <v>6.53</v>
      </c>
      <c r="EV38">
        <v>324.19</v>
      </c>
      <c r="EW38">
        <v>33.700000000000003</v>
      </c>
      <c r="EX38">
        <v>0.54</v>
      </c>
      <c r="EY38">
        <v>0</v>
      </c>
      <c r="FQ38">
        <v>0</v>
      </c>
      <c r="FR38">
        <v>0</v>
      </c>
      <c r="FS38">
        <v>0</v>
      </c>
      <c r="FX38">
        <v>121</v>
      </c>
      <c r="FY38">
        <v>72</v>
      </c>
      <c r="GA38" t="s">
        <v>6</v>
      </c>
      <c r="GD38">
        <v>1</v>
      </c>
      <c r="GF38">
        <v>-1629117748</v>
      </c>
      <c r="GG38">
        <v>2</v>
      </c>
      <c r="GH38">
        <v>1</v>
      </c>
      <c r="GI38">
        <v>4</v>
      </c>
      <c r="GJ38">
        <v>0</v>
      </c>
      <c r="GK38">
        <v>0</v>
      </c>
      <c r="GL38">
        <f t="shared" si="52"/>
        <v>0</v>
      </c>
      <c r="GM38">
        <f t="shared" si="53"/>
        <v>7504.31</v>
      </c>
      <c r="GN38">
        <f t="shared" si="54"/>
        <v>7504.31</v>
      </c>
      <c r="GO38">
        <f t="shared" si="55"/>
        <v>0</v>
      </c>
      <c r="GP38">
        <f t="shared" si="56"/>
        <v>0</v>
      </c>
      <c r="GR38">
        <v>0</v>
      </c>
      <c r="GS38">
        <v>3</v>
      </c>
      <c r="GT38">
        <v>0</v>
      </c>
      <c r="GU38" t="s">
        <v>6</v>
      </c>
      <c r="GV38">
        <f t="shared" si="57"/>
        <v>0</v>
      </c>
      <c r="GW38">
        <v>1</v>
      </c>
      <c r="GX38">
        <f t="shared" si="58"/>
        <v>0</v>
      </c>
      <c r="HA38">
        <v>0</v>
      </c>
      <c r="HB38">
        <v>0</v>
      </c>
      <c r="HC38">
        <f t="shared" si="59"/>
        <v>0</v>
      </c>
      <c r="HE38" t="s">
        <v>6</v>
      </c>
      <c r="HF38" t="s">
        <v>6</v>
      </c>
      <c r="HM38" t="s">
        <v>6</v>
      </c>
      <c r="HN38" t="s">
        <v>26</v>
      </c>
      <c r="HO38" t="s">
        <v>27</v>
      </c>
      <c r="HP38" t="s">
        <v>23</v>
      </c>
      <c r="HQ38" t="s">
        <v>23</v>
      </c>
      <c r="HS38">
        <v>0</v>
      </c>
      <c r="IK38">
        <v>0</v>
      </c>
    </row>
    <row r="39" spans="1:245" x14ac:dyDescent="0.2">
      <c r="A39">
        <v>18</v>
      </c>
      <c r="B39">
        <v>1</v>
      </c>
      <c r="C39">
        <v>57</v>
      </c>
      <c r="E39" t="s">
        <v>80</v>
      </c>
      <c r="F39" t="s">
        <v>81</v>
      </c>
      <c r="G39" t="s">
        <v>82</v>
      </c>
      <c r="H39" t="str">
        <f>'1.Ведомость'!C35</f>
        <v>м</v>
      </c>
      <c r="I39">
        <f>I38*J39</f>
        <v>17</v>
      </c>
      <c r="J39">
        <v>99.999999999999986</v>
      </c>
      <c r="K39">
        <v>100</v>
      </c>
      <c r="O39">
        <f t="shared" si="21"/>
        <v>6022.13</v>
      </c>
      <c r="P39">
        <f t="shared" si="22"/>
        <v>6022.13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92838704</v>
      </c>
      <c r="AB39">
        <f t="shared" si="32"/>
        <v>35.71</v>
      </c>
      <c r="AC39">
        <f t="shared" si="33"/>
        <v>35.71</v>
      </c>
      <c r="AD39">
        <f t="shared" si="34"/>
        <v>0</v>
      </c>
      <c r="AE39">
        <f t="shared" si="35"/>
        <v>0</v>
      </c>
      <c r="AF39">
        <f t="shared" si="36"/>
        <v>0</v>
      </c>
      <c r="AG39">
        <f t="shared" si="37"/>
        <v>0</v>
      </c>
      <c r="AH39">
        <f t="shared" si="38"/>
        <v>0</v>
      </c>
      <c r="AI39">
        <f t="shared" si="39"/>
        <v>0</v>
      </c>
      <c r="AJ39">
        <f t="shared" si="40"/>
        <v>0</v>
      </c>
      <c r="AK39">
        <v>35.71</v>
      </c>
      <c r="AL39">
        <v>35.71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9.92</v>
      </c>
      <c r="BD39" t="s">
        <v>6</v>
      </c>
      <c r="BE39" t="s">
        <v>6</v>
      </c>
      <c r="BF39" t="s">
        <v>6</v>
      </c>
      <c r="BG39" t="s">
        <v>6</v>
      </c>
      <c r="BH39">
        <v>3</v>
      </c>
      <c r="BI39">
        <v>1</v>
      </c>
      <c r="BJ39" t="s">
        <v>83</v>
      </c>
      <c r="BM39">
        <v>500001</v>
      </c>
      <c r="BN39">
        <v>0</v>
      </c>
      <c r="BO39" t="s">
        <v>6</v>
      </c>
      <c r="BP39">
        <v>0</v>
      </c>
      <c r="BQ39">
        <v>8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0</v>
      </c>
      <c r="CA39">
        <v>0</v>
      </c>
      <c r="CB39" t="s">
        <v>6</v>
      </c>
      <c r="CE39">
        <v>0</v>
      </c>
      <c r="CF39">
        <v>0</v>
      </c>
      <c r="CG39">
        <v>0</v>
      </c>
      <c r="CM39">
        <v>0</v>
      </c>
      <c r="CN39" t="s">
        <v>6</v>
      </c>
      <c r="CO39">
        <v>0</v>
      </c>
      <c r="CP39">
        <f t="shared" si="41"/>
        <v>6022.13</v>
      </c>
      <c r="CQ39">
        <f t="shared" si="42"/>
        <v>354.2432</v>
      </c>
      <c r="CR39">
        <f t="shared" si="43"/>
        <v>0</v>
      </c>
      <c r="CS39">
        <f t="shared" si="44"/>
        <v>0</v>
      </c>
      <c r="CT39">
        <f t="shared" si="45"/>
        <v>0</v>
      </c>
      <c r="CU39">
        <f t="shared" si="46"/>
        <v>0</v>
      </c>
      <c r="CV39">
        <f t="shared" si="47"/>
        <v>0</v>
      </c>
      <c r="CW39">
        <f t="shared" si="48"/>
        <v>0</v>
      </c>
      <c r="CX39">
        <f t="shared" si="49"/>
        <v>0</v>
      </c>
      <c r="CY39">
        <f t="shared" si="50"/>
        <v>0</v>
      </c>
      <c r="CZ39">
        <f t="shared" si="51"/>
        <v>0</v>
      </c>
      <c r="DC39" t="s">
        <v>6</v>
      </c>
      <c r="DD39" t="s">
        <v>6</v>
      </c>
      <c r="DE39" t="s">
        <v>6</v>
      </c>
      <c r="DF39" t="s">
        <v>6</v>
      </c>
      <c r="DG39" t="s">
        <v>6</v>
      </c>
      <c r="DH39" t="s">
        <v>6</v>
      </c>
      <c r="DI39" t="s">
        <v>6</v>
      </c>
      <c r="DJ39" t="s">
        <v>6</v>
      </c>
      <c r="DK39" t="s">
        <v>6</v>
      </c>
      <c r="DL39" t="s">
        <v>6</v>
      </c>
      <c r="DM39" t="s">
        <v>6</v>
      </c>
      <c r="DN39">
        <v>0</v>
      </c>
      <c r="DO39">
        <v>0</v>
      </c>
      <c r="DP39">
        <v>1</v>
      </c>
      <c r="DQ39">
        <v>1</v>
      </c>
      <c r="DU39">
        <v>1003</v>
      </c>
      <c r="DV39" t="s">
        <v>61</v>
      </c>
      <c r="DW39" t="s">
        <v>61</v>
      </c>
      <c r="DX39">
        <v>1</v>
      </c>
      <c r="DZ39" t="s">
        <v>6</v>
      </c>
      <c r="EA39" t="s">
        <v>6</v>
      </c>
      <c r="EB39" t="s">
        <v>6</v>
      </c>
      <c r="EC39" t="s">
        <v>6</v>
      </c>
      <c r="EE39">
        <v>66627780</v>
      </c>
      <c r="EF39">
        <v>8</v>
      </c>
      <c r="EG39" t="s">
        <v>32</v>
      </c>
      <c r="EH39">
        <v>0</v>
      </c>
      <c r="EI39" t="s">
        <v>6</v>
      </c>
      <c r="EJ39">
        <v>1</v>
      </c>
      <c r="EK39">
        <v>500001</v>
      </c>
      <c r="EL39" t="s">
        <v>33</v>
      </c>
      <c r="EM39" t="s">
        <v>34</v>
      </c>
      <c r="EO39" t="s">
        <v>6</v>
      </c>
      <c r="EQ39">
        <v>0</v>
      </c>
      <c r="ER39">
        <v>35.71</v>
      </c>
      <c r="ES39">
        <v>35.71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0</v>
      </c>
      <c r="FY39">
        <v>0</v>
      </c>
      <c r="GA39" t="s">
        <v>6</v>
      </c>
      <c r="GD39">
        <v>1</v>
      </c>
      <c r="GF39">
        <v>1721280764</v>
      </c>
      <c r="GG39">
        <v>2</v>
      </c>
      <c r="GH39">
        <v>1</v>
      </c>
      <c r="GI39">
        <v>4</v>
      </c>
      <c r="GJ39">
        <v>0</v>
      </c>
      <c r="GK39">
        <v>0</v>
      </c>
      <c r="GL39">
        <f t="shared" si="52"/>
        <v>0</v>
      </c>
      <c r="GM39">
        <f t="shared" si="53"/>
        <v>6022.13</v>
      </c>
      <c r="GN39">
        <f t="shared" si="54"/>
        <v>6022.13</v>
      </c>
      <c r="GO39">
        <f t="shared" si="55"/>
        <v>0</v>
      </c>
      <c r="GP39">
        <f t="shared" si="56"/>
        <v>0</v>
      </c>
      <c r="GR39">
        <v>0</v>
      </c>
      <c r="GS39">
        <v>3</v>
      </c>
      <c r="GT39">
        <v>0</v>
      </c>
      <c r="GU39" t="s">
        <v>6</v>
      </c>
      <c r="GV39">
        <f t="shared" si="57"/>
        <v>0</v>
      </c>
      <c r="GW39">
        <v>1</v>
      </c>
      <c r="GX39">
        <f t="shared" si="58"/>
        <v>0</v>
      </c>
      <c r="HA39">
        <v>0</v>
      </c>
      <c r="HB39">
        <v>0</v>
      </c>
      <c r="HC39">
        <f t="shared" si="59"/>
        <v>0</v>
      </c>
      <c r="HE39" t="s">
        <v>6</v>
      </c>
      <c r="HF39" t="s">
        <v>6</v>
      </c>
      <c r="HM39" t="s">
        <v>6</v>
      </c>
      <c r="HN39" t="s">
        <v>6</v>
      </c>
      <c r="HO39" t="s">
        <v>6</v>
      </c>
      <c r="HP39" t="s">
        <v>6</v>
      </c>
      <c r="HQ39" t="s">
        <v>6</v>
      </c>
      <c r="HS39">
        <v>0</v>
      </c>
      <c r="IK39">
        <v>0</v>
      </c>
    </row>
    <row r="40" spans="1:245" x14ac:dyDescent="0.2">
      <c r="A40">
        <v>18</v>
      </c>
      <c r="B40">
        <v>1</v>
      </c>
      <c r="C40">
        <v>56</v>
      </c>
      <c r="E40" t="s">
        <v>84</v>
      </c>
      <c r="F40" t="s">
        <v>85</v>
      </c>
      <c r="G40" t="s">
        <v>86</v>
      </c>
      <c r="H40" t="str">
        <f>'1.Ведомость'!C36</f>
        <v>ШТ</v>
      </c>
      <c r="I40">
        <f>I38*J40</f>
        <v>1</v>
      </c>
      <c r="J40">
        <v>5.8823529411764701</v>
      </c>
      <c r="K40">
        <v>5.8823528999999999</v>
      </c>
      <c r="O40">
        <f t="shared" si="21"/>
        <v>679.52</v>
      </c>
      <c r="P40">
        <f t="shared" si="22"/>
        <v>679.52</v>
      </c>
      <c r="Q40">
        <f t="shared" si="23"/>
        <v>0</v>
      </c>
      <c r="R40">
        <f t="shared" si="24"/>
        <v>0</v>
      </c>
      <c r="S40">
        <f t="shared" si="25"/>
        <v>0</v>
      </c>
      <c r="T40">
        <f t="shared" si="26"/>
        <v>0</v>
      </c>
      <c r="U40">
        <f t="shared" si="27"/>
        <v>0</v>
      </c>
      <c r="V40">
        <f t="shared" si="28"/>
        <v>0</v>
      </c>
      <c r="W40">
        <f t="shared" si="29"/>
        <v>0</v>
      </c>
      <c r="X40">
        <f t="shared" si="30"/>
        <v>0</v>
      </c>
      <c r="Y40">
        <f t="shared" si="31"/>
        <v>0</v>
      </c>
      <c r="AA40">
        <v>92838704</v>
      </c>
      <c r="AB40">
        <f t="shared" si="32"/>
        <v>68.5</v>
      </c>
      <c r="AC40">
        <f t="shared" si="33"/>
        <v>68.5</v>
      </c>
      <c r="AD40">
        <f t="shared" si="34"/>
        <v>0</v>
      </c>
      <c r="AE40">
        <f t="shared" si="35"/>
        <v>0</v>
      </c>
      <c r="AF40">
        <f t="shared" si="36"/>
        <v>0</v>
      </c>
      <c r="AG40">
        <f t="shared" si="37"/>
        <v>0</v>
      </c>
      <c r="AH40">
        <f t="shared" si="38"/>
        <v>0</v>
      </c>
      <c r="AI40">
        <f t="shared" si="39"/>
        <v>0</v>
      </c>
      <c r="AJ40">
        <f t="shared" si="40"/>
        <v>0</v>
      </c>
      <c r="AK40">
        <v>68.5</v>
      </c>
      <c r="AL40">
        <v>68.5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9.92</v>
      </c>
      <c r="BD40" t="s">
        <v>6</v>
      </c>
      <c r="BE40" t="s">
        <v>6</v>
      </c>
      <c r="BF40" t="s">
        <v>6</v>
      </c>
      <c r="BG40" t="s">
        <v>6</v>
      </c>
      <c r="BH40">
        <v>3</v>
      </c>
      <c r="BI40">
        <v>1</v>
      </c>
      <c r="BJ40" t="s">
        <v>87</v>
      </c>
      <c r="BM40">
        <v>500001</v>
      </c>
      <c r="BN40">
        <v>0</v>
      </c>
      <c r="BO40" t="s">
        <v>6</v>
      </c>
      <c r="BP40">
        <v>0</v>
      </c>
      <c r="BQ40">
        <v>8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6</v>
      </c>
      <c r="BZ40">
        <v>0</v>
      </c>
      <c r="CA40">
        <v>0</v>
      </c>
      <c r="CB40" t="s">
        <v>6</v>
      </c>
      <c r="CE40">
        <v>0</v>
      </c>
      <c r="CF40">
        <v>0</v>
      </c>
      <c r="CG40">
        <v>0</v>
      </c>
      <c r="CM40">
        <v>0</v>
      </c>
      <c r="CN40" t="s">
        <v>6</v>
      </c>
      <c r="CO40">
        <v>0</v>
      </c>
      <c r="CP40">
        <f t="shared" si="41"/>
        <v>679.52</v>
      </c>
      <c r="CQ40">
        <f t="shared" si="42"/>
        <v>679.52</v>
      </c>
      <c r="CR40">
        <f t="shared" si="43"/>
        <v>0</v>
      </c>
      <c r="CS40">
        <f t="shared" si="44"/>
        <v>0</v>
      </c>
      <c r="CT40">
        <f t="shared" si="45"/>
        <v>0</v>
      </c>
      <c r="CU40">
        <f t="shared" si="46"/>
        <v>0</v>
      </c>
      <c r="CV40">
        <f t="shared" si="47"/>
        <v>0</v>
      </c>
      <c r="CW40">
        <f t="shared" si="48"/>
        <v>0</v>
      </c>
      <c r="CX40">
        <f t="shared" si="49"/>
        <v>0</v>
      </c>
      <c r="CY40">
        <f t="shared" si="50"/>
        <v>0</v>
      </c>
      <c r="CZ40">
        <f t="shared" si="51"/>
        <v>0</v>
      </c>
      <c r="DC40" t="s">
        <v>6</v>
      </c>
      <c r="DD40" t="s">
        <v>6</v>
      </c>
      <c r="DE40" t="s">
        <v>6</v>
      </c>
      <c r="DF40" t="s">
        <v>6</v>
      </c>
      <c r="DG40" t="s">
        <v>6</v>
      </c>
      <c r="DH40" t="s">
        <v>6</v>
      </c>
      <c r="DI40" t="s">
        <v>6</v>
      </c>
      <c r="DJ40" t="s">
        <v>6</v>
      </c>
      <c r="DK40" t="s">
        <v>6</v>
      </c>
      <c r="DL40" t="s">
        <v>6</v>
      </c>
      <c r="DM40" t="s">
        <v>6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20</v>
      </c>
      <c r="DW40" t="s">
        <v>20</v>
      </c>
      <c r="DX40">
        <v>1</v>
      </c>
      <c r="DZ40" t="s">
        <v>6</v>
      </c>
      <c r="EA40" t="s">
        <v>6</v>
      </c>
      <c r="EB40" t="s">
        <v>6</v>
      </c>
      <c r="EC40" t="s">
        <v>6</v>
      </c>
      <c r="EE40">
        <v>66627780</v>
      </c>
      <c r="EF40">
        <v>8</v>
      </c>
      <c r="EG40" t="s">
        <v>32</v>
      </c>
      <c r="EH40">
        <v>0</v>
      </c>
      <c r="EI40" t="s">
        <v>6</v>
      </c>
      <c r="EJ40">
        <v>1</v>
      </c>
      <c r="EK40">
        <v>500001</v>
      </c>
      <c r="EL40" t="s">
        <v>33</v>
      </c>
      <c r="EM40" t="s">
        <v>34</v>
      </c>
      <c r="EO40" t="s">
        <v>6</v>
      </c>
      <c r="EQ40">
        <v>0</v>
      </c>
      <c r="ER40">
        <v>68.5</v>
      </c>
      <c r="ES40">
        <v>68.5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v>0</v>
      </c>
      <c r="FS40">
        <v>0</v>
      </c>
      <c r="FX40">
        <v>0</v>
      </c>
      <c r="FY40">
        <v>0</v>
      </c>
      <c r="GA40" t="s">
        <v>6</v>
      </c>
      <c r="GD40">
        <v>1</v>
      </c>
      <c r="GF40">
        <v>-1502293763</v>
      </c>
      <c r="GG40">
        <v>2</v>
      </c>
      <c r="GH40">
        <v>1</v>
      </c>
      <c r="GI40">
        <v>4</v>
      </c>
      <c r="GJ40">
        <v>0</v>
      </c>
      <c r="GK40">
        <v>0</v>
      </c>
      <c r="GL40">
        <f t="shared" si="52"/>
        <v>0</v>
      </c>
      <c r="GM40">
        <f t="shared" si="53"/>
        <v>679.52</v>
      </c>
      <c r="GN40">
        <f t="shared" si="54"/>
        <v>679.52</v>
      </c>
      <c r="GO40">
        <f t="shared" si="55"/>
        <v>0</v>
      </c>
      <c r="GP40">
        <f t="shared" si="56"/>
        <v>0</v>
      </c>
      <c r="GR40">
        <v>0</v>
      </c>
      <c r="GS40">
        <v>3</v>
      </c>
      <c r="GT40">
        <v>0</v>
      </c>
      <c r="GU40" t="s">
        <v>6</v>
      </c>
      <c r="GV40">
        <f t="shared" si="57"/>
        <v>0</v>
      </c>
      <c r="GW40">
        <v>1</v>
      </c>
      <c r="GX40">
        <f t="shared" si="58"/>
        <v>0</v>
      </c>
      <c r="HA40">
        <v>0</v>
      </c>
      <c r="HB40">
        <v>0</v>
      </c>
      <c r="HC40">
        <f t="shared" si="59"/>
        <v>0</v>
      </c>
      <c r="HE40" t="s">
        <v>6</v>
      </c>
      <c r="HF40" t="s">
        <v>6</v>
      </c>
      <c r="HM40" t="s">
        <v>6</v>
      </c>
      <c r="HN40" t="s">
        <v>6</v>
      </c>
      <c r="HO40" t="s">
        <v>6</v>
      </c>
      <c r="HP40" t="s">
        <v>6</v>
      </c>
      <c r="HQ40" t="s">
        <v>6</v>
      </c>
      <c r="HS40">
        <v>0</v>
      </c>
      <c r="IK40">
        <v>0</v>
      </c>
    </row>
    <row r="41" spans="1:245" x14ac:dyDescent="0.2">
      <c r="A41">
        <v>17</v>
      </c>
      <c r="B41">
        <v>1</v>
      </c>
      <c r="C41">
        <f>ROW(SmtRes!A72)</f>
        <v>72</v>
      </c>
      <c r="D41">
        <f>ROW(EtalonRes!A76)</f>
        <v>76</v>
      </c>
      <c r="E41" t="s">
        <v>88</v>
      </c>
      <c r="F41" t="s">
        <v>89</v>
      </c>
      <c r="G41" t="s">
        <v>90</v>
      </c>
      <c r="H41" t="s">
        <v>66</v>
      </c>
      <c r="I41">
        <v>0.04</v>
      </c>
      <c r="J41">
        <v>0</v>
      </c>
      <c r="K41">
        <v>0.04</v>
      </c>
      <c r="O41">
        <f t="shared" si="21"/>
        <v>621.05999999999995</v>
      </c>
      <c r="P41">
        <f t="shared" si="22"/>
        <v>13.34</v>
      </c>
      <c r="Q41">
        <f t="shared" si="23"/>
        <v>26.12</v>
      </c>
      <c r="R41">
        <f t="shared" si="24"/>
        <v>11.71</v>
      </c>
      <c r="S41">
        <f t="shared" si="25"/>
        <v>581.6</v>
      </c>
      <c r="T41">
        <f t="shared" si="26"/>
        <v>0</v>
      </c>
      <c r="U41">
        <f t="shared" si="27"/>
        <v>1.3480000000000001</v>
      </c>
      <c r="V41">
        <f t="shared" si="28"/>
        <v>2.1600000000000001E-2</v>
      </c>
      <c r="W41">
        <f t="shared" si="29"/>
        <v>0</v>
      </c>
      <c r="X41">
        <f t="shared" si="30"/>
        <v>717.91</v>
      </c>
      <c r="Y41">
        <f t="shared" si="31"/>
        <v>427.18</v>
      </c>
      <c r="AA41">
        <v>92838704</v>
      </c>
      <c r="AB41">
        <f t="shared" si="32"/>
        <v>399.34</v>
      </c>
      <c r="AC41">
        <f t="shared" si="33"/>
        <v>33.61</v>
      </c>
      <c r="AD41">
        <f t="shared" si="34"/>
        <v>41.54</v>
      </c>
      <c r="AE41">
        <f t="shared" si="35"/>
        <v>6.53</v>
      </c>
      <c r="AF41">
        <f t="shared" si="36"/>
        <v>324.19</v>
      </c>
      <c r="AG41">
        <f t="shared" si="37"/>
        <v>0</v>
      </c>
      <c r="AH41">
        <f t="shared" si="38"/>
        <v>33.700000000000003</v>
      </c>
      <c r="AI41">
        <f t="shared" si="39"/>
        <v>0.54</v>
      </c>
      <c r="AJ41">
        <f t="shared" si="40"/>
        <v>0</v>
      </c>
      <c r="AK41">
        <v>399.34</v>
      </c>
      <c r="AL41">
        <v>33.61</v>
      </c>
      <c r="AM41">
        <v>41.54</v>
      </c>
      <c r="AN41">
        <v>6.53</v>
      </c>
      <c r="AO41">
        <v>324.19</v>
      </c>
      <c r="AP41">
        <v>0</v>
      </c>
      <c r="AQ41">
        <v>33.700000000000003</v>
      </c>
      <c r="AR41">
        <v>0.54</v>
      </c>
      <c r="AS41">
        <v>0</v>
      </c>
      <c r="AT41">
        <v>121</v>
      </c>
      <c r="AU41">
        <v>72</v>
      </c>
      <c r="AV41">
        <v>1</v>
      </c>
      <c r="AW41">
        <v>1</v>
      </c>
      <c r="AZ41">
        <v>1</v>
      </c>
      <c r="BA41">
        <v>44.85</v>
      </c>
      <c r="BB41">
        <v>15.72</v>
      </c>
      <c r="BC41">
        <v>9.92</v>
      </c>
      <c r="BD41" t="s">
        <v>6</v>
      </c>
      <c r="BE41" t="s">
        <v>6</v>
      </c>
      <c r="BF41" t="s">
        <v>6</v>
      </c>
      <c r="BG41" t="s">
        <v>6</v>
      </c>
      <c r="BH41">
        <v>0</v>
      </c>
      <c r="BI41">
        <v>1</v>
      </c>
      <c r="BJ41" t="s">
        <v>91</v>
      </c>
      <c r="BM41">
        <v>16001</v>
      </c>
      <c r="BN41">
        <v>0</v>
      </c>
      <c r="BO41" t="s">
        <v>6</v>
      </c>
      <c r="BP41">
        <v>0</v>
      </c>
      <c r="BQ41">
        <v>22</v>
      </c>
      <c r="BR41">
        <v>0</v>
      </c>
      <c r="BS41">
        <v>44.85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6</v>
      </c>
      <c r="BZ41">
        <v>121</v>
      </c>
      <c r="CA41">
        <v>72</v>
      </c>
      <c r="CB41" t="s">
        <v>6</v>
      </c>
      <c r="CE41">
        <v>0</v>
      </c>
      <c r="CF41">
        <v>0</v>
      </c>
      <c r="CG41">
        <v>0</v>
      </c>
      <c r="CM41">
        <v>0</v>
      </c>
      <c r="CN41" t="s">
        <v>6</v>
      </c>
      <c r="CO41">
        <v>0</v>
      </c>
      <c r="CP41">
        <f t="shared" si="41"/>
        <v>621.06000000000006</v>
      </c>
      <c r="CQ41">
        <f t="shared" si="42"/>
        <v>333.41120000000001</v>
      </c>
      <c r="CR41">
        <f t="shared" si="43"/>
        <v>653.00880000000006</v>
      </c>
      <c r="CS41">
        <f t="shared" si="44"/>
        <v>292.87049999999999</v>
      </c>
      <c r="CT41">
        <f t="shared" si="45"/>
        <v>14539.9215</v>
      </c>
      <c r="CU41">
        <f t="shared" si="46"/>
        <v>0</v>
      </c>
      <c r="CV41">
        <f t="shared" si="47"/>
        <v>33.700000000000003</v>
      </c>
      <c r="CW41">
        <f t="shared" si="48"/>
        <v>0.54</v>
      </c>
      <c r="CX41">
        <f t="shared" si="49"/>
        <v>0</v>
      </c>
      <c r="CY41">
        <f t="shared" si="50"/>
        <v>717.90510000000006</v>
      </c>
      <c r="CZ41">
        <f t="shared" si="51"/>
        <v>427.18320000000006</v>
      </c>
      <c r="DC41" t="s">
        <v>6</v>
      </c>
      <c r="DD41" t="s">
        <v>6</v>
      </c>
      <c r="DE41" t="s">
        <v>6</v>
      </c>
      <c r="DF41" t="s">
        <v>6</v>
      </c>
      <c r="DG41" t="s">
        <v>6</v>
      </c>
      <c r="DH41" t="s">
        <v>6</v>
      </c>
      <c r="DI41" t="s">
        <v>6</v>
      </c>
      <c r="DJ41" t="s">
        <v>6</v>
      </c>
      <c r="DK41" t="s">
        <v>6</v>
      </c>
      <c r="DL41" t="s">
        <v>6</v>
      </c>
      <c r="DM41" t="s">
        <v>6</v>
      </c>
      <c r="DN41">
        <v>0</v>
      </c>
      <c r="DO41">
        <v>0</v>
      </c>
      <c r="DP41">
        <v>1</v>
      </c>
      <c r="DQ41">
        <v>1</v>
      </c>
      <c r="DU41">
        <v>1003</v>
      </c>
      <c r="DV41" t="s">
        <v>66</v>
      </c>
      <c r="DW41" t="s">
        <v>66</v>
      </c>
      <c r="DX41">
        <v>100</v>
      </c>
      <c r="DZ41" t="s">
        <v>6</v>
      </c>
      <c r="EA41" t="s">
        <v>6</v>
      </c>
      <c r="EB41" t="s">
        <v>6</v>
      </c>
      <c r="EC41" t="s">
        <v>6</v>
      </c>
      <c r="EE41">
        <v>66627555</v>
      </c>
      <c r="EF41">
        <v>22</v>
      </c>
      <c r="EG41" t="s">
        <v>22</v>
      </c>
      <c r="EH41">
        <v>16</v>
      </c>
      <c r="EI41" t="s">
        <v>23</v>
      </c>
      <c r="EJ41">
        <v>1</v>
      </c>
      <c r="EK41">
        <v>16001</v>
      </c>
      <c r="EL41" t="s">
        <v>24</v>
      </c>
      <c r="EM41" t="s">
        <v>25</v>
      </c>
      <c r="EO41" t="s">
        <v>6</v>
      </c>
      <c r="EQ41">
        <v>1310720</v>
      </c>
      <c r="ER41">
        <v>399.34</v>
      </c>
      <c r="ES41">
        <v>33.61</v>
      </c>
      <c r="ET41">
        <v>41.54</v>
      </c>
      <c r="EU41">
        <v>6.53</v>
      </c>
      <c r="EV41">
        <v>324.19</v>
      </c>
      <c r="EW41">
        <v>33.700000000000003</v>
      </c>
      <c r="EX41">
        <v>0.54</v>
      </c>
      <c r="EY41">
        <v>0</v>
      </c>
      <c r="FQ41">
        <v>0</v>
      </c>
      <c r="FR41">
        <v>0</v>
      </c>
      <c r="FS41">
        <v>0</v>
      </c>
      <c r="FX41">
        <v>121</v>
      </c>
      <c r="FY41">
        <v>72</v>
      </c>
      <c r="GA41" t="s">
        <v>6</v>
      </c>
      <c r="GD41">
        <v>1</v>
      </c>
      <c r="GF41">
        <v>50692825</v>
      </c>
      <c r="GG41">
        <v>2</v>
      </c>
      <c r="GH41">
        <v>1</v>
      </c>
      <c r="GI41">
        <v>4</v>
      </c>
      <c r="GJ41">
        <v>0</v>
      </c>
      <c r="GK41">
        <v>0</v>
      </c>
      <c r="GL41">
        <f t="shared" si="52"/>
        <v>0</v>
      </c>
      <c r="GM41">
        <f t="shared" si="53"/>
        <v>1766.15</v>
      </c>
      <c r="GN41">
        <f t="shared" si="54"/>
        <v>1766.15</v>
      </c>
      <c r="GO41">
        <f t="shared" si="55"/>
        <v>0</v>
      </c>
      <c r="GP41">
        <f t="shared" si="56"/>
        <v>0</v>
      </c>
      <c r="GR41">
        <v>0</v>
      </c>
      <c r="GS41">
        <v>3</v>
      </c>
      <c r="GT41">
        <v>0</v>
      </c>
      <c r="GU41" t="s">
        <v>6</v>
      </c>
      <c r="GV41">
        <f t="shared" si="57"/>
        <v>0</v>
      </c>
      <c r="GW41">
        <v>1</v>
      </c>
      <c r="GX41">
        <f t="shared" si="58"/>
        <v>0</v>
      </c>
      <c r="HA41">
        <v>0</v>
      </c>
      <c r="HB41">
        <v>0</v>
      </c>
      <c r="HC41">
        <f t="shared" si="59"/>
        <v>0</v>
      </c>
      <c r="HE41" t="s">
        <v>6</v>
      </c>
      <c r="HF41" t="s">
        <v>6</v>
      </c>
      <c r="HM41" t="s">
        <v>6</v>
      </c>
      <c r="HN41" t="s">
        <v>26</v>
      </c>
      <c r="HO41" t="s">
        <v>27</v>
      </c>
      <c r="HP41" t="s">
        <v>23</v>
      </c>
      <c r="HQ41" t="s">
        <v>23</v>
      </c>
      <c r="HS41">
        <v>0</v>
      </c>
      <c r="IK41">
        <v>0</v>
      </c>
    </row>
    <row r="42" spans="1:245" x14ac:dyDescent="0.2">
      <c r="A42">
        <v>18</v>
      </c>
      <c r="B42">
        <v>1</v>
      </c>
      <c r="C42">
        <v>72</v>
      </c>
      <c r="E42" t="s">
        <v>92</v>
      </c>
      <c r="F42" t="s">
        <v>93</v>
      </c>
      <c r="G42" t="s">
        <v>94</v>
      </c>
      <c r="H42" t="str">
        <f>'1.Ведомость'!C38</f>
        <v>м</v>
      </c>
      <c r="I42">
        <f>I41*J42</f>
        <v>4</v>
      </c>
      <c r="J42">
        <v>100</v>
      </c>
      <c r="K42">
        <v>100</v>
      </c>
      <c r="O42">
        <f t="shared" si="21"/>
        <v>1700.29</v>
      </c>
      <c r="P42">
        <f t="shared" si="22"/>
        <v>1700.29</v>
      </c>
      <c r="Q42">
        <f t="shared" si="23"/>
        <v>0</v>
      </c>
      <c r="R42">
        <f t="shared" si="24"/>
        <v>0</v>
      </c>
      <c r="S42">
        <f t="shared" si="25"/>
        <v>0</v>
      </c>
      <c r="T42">
        <f t="shared" si="26"/>
        <v>0</v>
      </c>
      <c r="U42">
        <f t="shared" si="27"/>
        <v>0</v>
      </c>
      <c r="V42">
        <f t="shared" si="28"/>
        <v>0</v>
      </c>
      <c r="W42">
        <f t="shared" si="29"/>
        <v>0</v>
      </c>
      <c r="X42">
        <f t="shared" si="30"/>
        <v>0</v>
      </c>
      <c r="Y42">
        <f t="shared" si="31"/>
        <v>0</v>
      </c>
      <c r="AA42">
        <v>92838704</v>
      </c>
      <c r="AB42">
        <f t="shared" si="32"/>
        <v>42.85</v>
      </c>
      <c r="AC42">
        <f t="shared" si="33"/>
        <v>42.85</v>
      </c>
      <c r="AD42">
        <f t="shared" si="34"/>
        <v>0</v>
      </c>
      <c r="AE42">
        <f t="shared" si="35"/>
        <v>0</v>
      </c>
      <c r="AF42">
        <f t="shared" si="36"/>
        <v>0</v>
      </c>
      <c r="AG42">
        <f t="shared" si="37"/>
        <v>0</v>
      </c>
      <c r="AH42">
        <f t="shared" si="38"/>
        <v>0</v>
      </c>
      <c r="AI42">
        <f t="shared" si="39"/>
        <v>0</v>
      </c>
      <c r="AJ42">
        <f t="shared" si="40"/>
        <v>0</v>
      </c>
      <c r="AK42">
        <v>42.85</v>
      </c>
      <c r="AL42">
        <v>42.85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9.92</v>
      </c>
      <c r="BD42" t="s">
        <v>6</v>
      </c>
      <c r="BE42" t="s">
        <v>6</v>
      </c>
      <c r="BF42" t="s">
        <v>6</v>
      </c>
      <c r="BG42" t="s">
        <v>6</v>
      </c>
      <c r="BH42">
        <v>3</v>
      </c>
      <c r="BI42">
        <v>1</v>
      </c>
      <c r="BJ42" t="s">
        <v>95</v>
      </c>
      <c r="BM42">
        <v>500001</v>
      </c>
      <c r="BN42">
        <v>0</v>
      </c>
      <c r="BO42" t="s">
        <v>6</v>
      </c>
      <c r="BP42">
        <v>0</v>
      </c>
      <c r="BQ42">
        <v>8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6</v>
      </c>
      <c r="BZ42">
        <v>0</v>
      </c>
      <c r="CA42">
        <v>0</v>
      </c>
      <c r="CB42" t="s">
        <v>6</v>
      </c>
      <c r="CE42">
        <v>0</v>
      </c>
      <c r="CF42">
        <v>0</v>
      </c>
      <c r="CG42">
        <v>0</v>
      </c>
      <c r="CM42">
        <v>0</v>
      </c>
      <c r="CN42" t="s">
        <v>6</v>
      </c>
      <c r="CO42">
        <v>0</v>
      </c>
      <c r="CP42">
        <f t="shared" si="41"/>
        <v>1700.29</v>
      </c>
      <c r="CQ42">
        <f t="shared" si="42"/>
        <v>425.072</v>
      </c>
      <c r="CR42">
        <f t="shared" si="43"/>
        <v>0</v>
      </c>
      <c r="CS42">
        <f t="shared" si="44"/>
        <v>0</v>
      </c>
      <c r="CT42">
        <f t="shared" si="45"/>
        <v>0</v>
      </c>
      <c r="CU42">
        <f t="shared" si="46"/>
        <v>0</v>
      </c>
      <c r="CV42">
        <f t="shared" si="47"/>
        <v>0</v>
      </c>
      <c r="CW42">
        <f t="shared" si="48"/>
        <v>0</v>
      </c>
      <c r="CX42">
        <f t="shared" si="49"/>
        <v>0</v>
      </c>
      <c r="CY42">
        <f t="shared" si="50"/>
        <v>0</v>
      </c>
      <c r="CZ42">
        <f t="shared" si="51"/>
        <v>0</v>
      </c>
      <c r="DC42" t="s">
        <v>6</v>
      </c>
      <c r="DD42" t="s">
        <v>6</v>
      </c>
      <c r="DE42" t="s">
        <v>6</v>
      </c>
      <c r="DF42" t="s">
        <v>6</v>
      </c>
      <c r="DG42" t="s">
        <v>6</v>
      </c>
      <c r="DH42" t="s">
        <v>6</v>
      </c>
      <c r="DI42" t="s">
        <v>6</v>
      </c>
      <c r="DJ42" t="s">
        <v>6</v>
      </c>
      <c r="DK42" t="s">
        <v>6</v>
      </c>
      <c r="DL42" t="s">
        <v>6</v>
      </c>
      <c r="DM42" t="s">
        <v>6</v>
      </c>
      <c r="DN42">
        <v>0</v>
      </c>
      <c r="DO42">
        <v>0</v>
      </c>
      <c r="DP42">
        <v>1</v>
      </c>
      <c r="DQ42">
        <v>1</v>
      </c>
      <c r="DU42">
        <v>1003</v>
      </c>
      <c r="DV42" t="s">
        <v>61</v>
      </c>
      <c r="DW42" t="s">
        <v>61</v>
      </c>
      <c r="DX42">
        <v>1</v>
      </c>
      <c r="DZ42" t="s">
        <v>6</v>
      </c>
      <c r="EA42" t="s">
        <v>6</v>
      </c>
      <c r="EB42" t="s">
        <v>6</v>
      </c>
      <c r="EC42" t="s">
        <v>6</v>
      </c>
      <c r="EE42">
        <v>66627780</v>
      </c>
      <c r="EF42">
        <v>8</v>
      </c>
      <c r="EG42" t="s">
        <v>32</v>
      </c>
      <c r="EH42">
        <v>0</v>
      </c>
      <c r="EI42" t="s">
        <v>6</v>
      </c>
      <c r="EJ42">
        <v>1</v>
      </c>
      <c r="EK42">
        <v>500001</v>
      </c>
      <c r="EL42" t="s">
        <v>33</v>
      </c>
      <c r="EM42" t="s">
        <v>34</v>
      </c>
      <c r="EO42" t="s">
        <v>6</v>
      </c>
      <c r="EQ42">
        <v>0</v>
      </c>
      <c r="ER42">
        <v>42.85</v>
      </c>
      <c r="ES42">
        <v>42.85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v>0</v>
      </c>
      <c r="FS42">
        <v>0</v>
      </c>
      <c r="FX42">
        <v>0</v>
      </c>
      <c r="FY42">
        <v>0</v>
      </c>
      <c r="GA42" t="s">
        <v>6</v>
      </c>
      <c r="GD42">
        <v>1</v>
      </c>
      <c r="GF42">
        <v>-338521415</v>
      </c>
      <c r="GG42">
        <v>2</v>
      </c>
      <c r="GH42">
        <v>1</v>
      </c>
      <c r="GI42">
        <v>4</v>
      </c>
      <c r="GJ42">
        <v>0</v>
      </c>
      <c r="GK42">
        <v>0</v>
      </c>
      <c r="GL42">
        <f t="shared" si="52"/>
        <v>0</v>
      </c>
      <c r="GM42">
        <f t="shared" si="53"/>
        <v>1700.29</v>
      </c>
      <c r="GN42">
        <f t="shared" si="54"/>
        <v>1700.29</v>
      </c>
      <c r="GO42">
        <f t="shared" si="55"/>
        <v>0</v>
      </c>
      <c r="GP42">
        <f t="shared" si="56"/>
        <v>0</v>
      </c>
      <c r="GR42">
        <v>0</v>
      </c>
      <c r="GS42">
        <v>3</v>
      </c>
      <c r="GT42">
        <v>0</v>
      </c>
      <c r="GU42" t="s">
        <v>6</v>
      </c>
      <c r="GV42">
        <f t="shared" si="57"/>
        <v>0</v>
      </c>
      <c r="GW42">
        <v>1</v>
      </c>
      <c r="GX42">
        <f t="shared" si="58"/>
        <v>0</v>
      </c>
      <c r="HA42">
        <v>0</v>
      </c>
      <c r="HB42">
        <v>0</v>
      </c>
      <c r="HC42">
        <f t="shared" si="59"/>
        <v>0</v>
      </c>
      <c r="HE42" t="s">
        <v>6</v>
      </c>
      <c r="HF42" t="s">
        <v>6</v>
      </c>
      <c r="HM42" t="s">
        <v>6</v>
      </c>
      <c r="HN42" t="s">
        <v>6</v>
      </c>
      <c r="HO42" t="s">
        <v>6</v>
      </c>
      <c r="HP42" t="s">
        <v>6</v>
      </c>
      <c r="HQ42" t="s">
        <v>6</v>
      </c>
      <c r="HS42">
        <v>0</v>
      </c>
      <c r="IK42">
        <v>0</v>
      </c>
    </row>
    <row r="43" spans="1:245" x14ac:dyDescent="0.2">
      <c r="A43">
        <v>17</v>
      </c>
      <c r="B43">
        <v>1</v>
      </c>
      <c r="C43">
        <f>ROW(SmtRes!A87)</f>
        <v>87</v>
      </c>
      <c r="D43">
        <f>ROW(EtalonRes!A93)</f>
        <v>93</v>
      </c>
      <c r="E43" t="s">
        <v>96</v>
      </c>
      <c r="F43" t="s">
        <v>97</v>
      </c>
      <c r="G43" t="s">
        <v>98</v>
      </c>
      <c r="H43" t="s">
        <v>66</v>
      </c>
      <c r="I43">
        <v>0.22</v>
      </c>
      <c r="J43">
        <v>0</v>
      </c>
      <c r="K43">
        <v>0.22</v>
      </c>
      <c r="O43">
        <f t="shared" si="21"/>
        <v>3419.13</v>
      </c>
      <c r="P43">
        <f t="shared" si="22"/>
        <v>76.69</v>
      </c>
      <c r="Q43">
        <f t="shared" si="23"/>
        <v>143.66</v>
      </c>
      <c r="R43">
        <f t="shared" si="24"/>
        <v>64.430000000000007</v>
      </c>
      <c r="S43">
        <f t="shared" si="25"/>
        <v>3198.78</v>
      </c>
      <c r="T43">
        <f t="shared" si="26"/>
        <v>0</v>
      </c>
      <c r="U43">
        <f t="shared" si="27"/>
        <v>7.4139999999999997</v>
      </c>
      <c r="V43">
        <f t="shared" si="28"/>
        <v>0.1188</v>
      </c>
      <c r="W43">
        <f t="shared" si="29"/>
        <v>0</v>
      </c>
      <c r="X43">
        <f t="shared" si="30"/>
        <v>3948.48</v>
      </c>
      <c r="Y43">
        <f t="shared" si="31"/>
        <v>2349.5100000000002</v>
      </c>
      <c r="AA43">
        <v>92838704</v>
      </c>
      <c r="AB43">
        <f t="shared" si="32"/>
        <v>400.87</v>
      </c>
      <c r="AC43">
        <f t="shared" si="33"/>
        <v>35.14</v>
      </c>
      <c r="AD43">
        <f t="shared" si="34"/>
        <v>41.54</v>
      </c>
      <c r="AE43">
        <f t="shared" si="35"/>
        <v>6.53</v>
      </c>
      <c r="AF43">
        <f t="shared" si="36"/>
        <v>324.19</v>
      </c>
      <c r="AG43">
        <f t="shared" si="37"/>
        <v>0</v>
      </c>
      <c r="AH43">
        <f t="shared" si="38"/>
        <v>33.700000000000003</v>
      </c>
      <c r="AI43">
        <f t="shared" si="39"/>
        <v>0.54</v>
      </c>
      <c r="AJ43">
        <f t="shared" si="40"/>
        <v>0</v>
      </c>
      <c r="AK43">
        <v>400.87</v>
      </c>
      <c r="AL43">
        <v>35.14</v>
      </c>
      <c r="AM43">
        <v>41.54</v>
      </c>
      <c r="AN43">
        <v>6.53</v>
      </c>
      <c r="AO43">
        <v>324.19</v>
      </c>
      <c r="AP43">
        <v>0</v>
      </c>
      <c r="AQ43">
        <v>33.700000000000003</v>
      </c>
      <c r="AR43">
        <v>0.54</v>
      </c>
      <c r="AS43">
        <v>0</v>
      </c>
      <c r="AT43">
        <v>121</v>
      </c>
      <c r="AU43">
        <v>72</v>
      </c>
      <c r="AV43">
        <v>1</v>
      </c>
      <c r="AW43">
        <v>1</v>
      </c>
      <c r="AZ43">
        <v>1</v>
      </c>
      <c r="BA43">
        <v>44.85</v>
      </c>
      <c r="BB43">
        <v>15.72</v>
      </c>
      <c r="BC43">
        <v>9.92</v>
      </c>
      <c r="BD43" t="s">
        <v>6</v>
      </c>
      <c r="BE43" t="s">
        <v>6</v>
      </c>
      <c r="BF43" t="s">
        <v>6</v>
      </c>
      <c r="BG43" t="s">
        <v>6</v>
      </c>
      <c r="BH43">
        <v>0</v>
      </c>
      <c r="BI43">
        <v>1</v>
      </c>
      <c r="BJ43" t="s">
        <v>99</v>
      </c>
      <c r="BM43">
        <v>16001</v>
      </c>
      <c r="BN43">
        <v>0</v>
      </c>
      <c r="BO43" t="s">
        <v>6</v>
      </c>
      <c r="BP43">
        <v>0</v>
      </c>
      <c r="BQ43">
        <v>22</v>
      </c>
      <c r="BR43">
        <v>0</v>
      </c>
      <c r="BS43">
        <v>44.85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6</v>
      </c>
      <c r="BZ43">
        <v>121</v>
      </c>
      <c r="CA43">
        <v>72</v>
      </c>
      <c r="CB43" t="s">
        <v>6</v>
      </c>
      <c r="CE43">
        <v>0</v>
      </c>
      <c r="CF43">
        <v>0</v>
      </c>
      <c r="CG43">
        <v>0</v>
      </c>
      <c r="CM43">
        <v>0</v>
      </c>
      <c r="CN43" t="s">
        <v>6</v>
      </c>
      <c r="CO43">
        <v>0</v>
      </c>
      <c r="CP43">
        <f t="shared" si="41"/>
        <v>3419.13</v>
      </c>
      <c r="CQ43">
        <f t="shared" si="42"/>
        <v>348.58879999999999</v>
      </c>
      <c r="CR43">
        <f t="shared" si="43"/>
        <v>653.00880000000006</v>
      </c>
      <c r="CS43">
        <f t="shared" si="44"/>
        <v>292.87049999999999</v>
      </c>
      <c r="CT43">
        <f t="shared" si="45"/>
        <v>14539.9215</v>
      </c>
      <c r="CU43">
        <f t="shared" si="46"/>
        <v>0</v>
      </c>
      <c r="CV43">
        <f t="shared" si="47"/>
        <v>33.700000000000003</v>
      </c>
      <c r="CW43">
        <f t="shared" si="48"/>
        <v>0.54</v>
      </c>
      <c r="CX43">
        <f t="shared" si="49"/>
        <v>0</v>
      </c>
      <c r="CY43">
        <f t="shared" si="50"/>
        <v>3948.4841000000001</v>
      </c>
      <c r="CZ43">
        <f t="shared" si="51"/>
        <v>2349.5111999999999</v>
      </c>
      <c r="DC43" t="s">
        <v>6</v>
      </c>
      <c r="DD43" t="s">
        <v>6</v>
      </c>
      <c r="DE43" t="s">
        <v>6</v>
      </c>
      <c r="DF43" t="s">
        <v>6</v>
      </c>
      <c r="DG43" t="s">
        <v>6</v>
      </c>
      <c r="DH43" t="s">
        <v>6</v>
      </c>
      <c r="DI43" t="s">
        <v>6</v>
      </c>
      <c r="DJ43" t="s">
        <v>6</v>
      </c>
      <c r="DK43" t="s">
        <v>6</v>
      </c>
      <c r="DL43" t="s">
        <v>6</v>
      </c>
      <c r="DM43" t="s">
        <v>6</v>
      </c>
      <c r="DN43">
        <v>0</v>
      </c>
      <c r="DO43">
        <v>0</v>
      </c>
      <c r="DP43">
        <v>1</v>
      </c>
      <c r="DQ43">
        <v>1</v>
      </c>
      <c r="DU43">
        <v>1003</v>
      </c>
      <c r="DV43" t="s">
        <v>66</v>
      </c>
      <c r="DW43" t="s">
        <v>66</v>
      </c>
      <c r="DX43">
        <v>100</v>
      </c>
      <c r="DZ43" t="s">
        <v>6</v>
      </c>
      <c r="EA43" t="s">
        <v>6</v>
      </c>
      <c r="EB43" t="s">
        <v>6</v>
      </c>
      <c r="EC43" t="s">
        <v>6</v>
      </c>
      <c r="EE43">
        <v>66627555</v>
      </c>
      <c r="EF43">
        <v>22</v>
      </c>
      <c r="EG43" t="s">
        <v>22</v>
      </c>
      <c r="EH43">
        <v>16</v>
      </c>
      <c r="EI43" t="s">
        <v>23</v>
      </c>
      <c r="EJ43">
        <v>1</v>
      </c>
      <c r="EK43">
        <v>16001</v>
      </c>
      <c r="EL43" t="s">
        <v>24</v>
      </c>
      <c r="EM43" t="s">
        <v>25</v>
      </c>
      <c r="EO43" t="s">
        <v>6</v>
      </c>
      <c r="EQ43">
        <v>1310720</v>
      </c>
      <c r="ER43">
        <v>400.87</v>
      </c>
      <c r="ES43">
        <v>35.14</v>
      </c>
      <c r="ET43">
        <v>41.54</v>
      </c>
      <c r="EU43">
        <v>6.53</v>
      </c>
      <c r="EV43">
        <v>324.19</v>
      </c>
      <c r="EW43">
        <v>33.700000000000003</v>
      </c>
      <c r="EX43">
        <v>0.54</v>
      </c>
      <c r="EY43">
        <v>0</v>
      </c>
      <c r="FQ43">
        <v>0</v>
      </c>
      <c r="FR43">
        <v>0</v>
      </c>
      <c r="FS43">
        <v>0</v>
      </c>
      <c r="FX43">
        <v>121</v>
      </c>
      <c r="FY43">
        <v>72</v>
      </c>
      <c r="GA43" t="s">
        <v>6</v>
      </c>
      <c r="GD43">
        <v>1</v>
      </c>
      <c r="GF43">
        <v>-1548876309</v>
      </c>
      <c r="GG43">
        <v>2</v>
      </c>
      <c r="GH43">
        <v>1</v>
      </c>
      <c r="GI43">
        <v>4</v>
      </c>
      <c r="GJ43">
        <v>0</v>
      </c>
      <c r="GK43">
        <v>0</v>
      </c>
      <c r="GL43">
        <f t="shared" si="52"/>
        <v>0</v>
      </c>
      <c r="GM43">
        <f t="shared" si="53"/>
        <v>9717.1200000000008</v>
      </c>
      <c r="GN43">
        <f t="shared" si="54"/>
        <v>9717.1200000000008</v>
      </c>
      <c r="GO43">
        <f t="shared" si="55"/>
        <v>0</v>
      </c>
      <c r="GP43">
        <f t="shared" si="56"/>
        <v>0</v>
      </c>
      <c r="GR43">
        <v>0</v>
      </c>
      <c r="GS43">
        <v>3</v>
      </c>
      <c r="GT43">
        <v>0</v>
      </c>
      <c r="GU43" t="s">
        <v>6</v>
      </c>
      <c r="GV43">
        <f t="shared" si="57"/>
        <v>0</v>
      </c>
      <c r="GW43">
        <v>1</v>
      </c>
      <c r="GX43">
        <f t="shared" si="58"/>
        <v>0</v>
      </c>
      <c r="HA43">
        <v>0</v>
      </c>
      <c r="HB43">
        <v>0</v>
      </c>
      <c r="HC43">
        <f t="shared" si="59"/>
        <v>0</v>
      </c>
      <c r="HE43" t="s">
        <v>6</v>
      </c>
      <c r="HF43" t="s">
        <v>6</v>
      </c>
      <c r="HM43" t="s">
        <v>6</v>
      </c>
      <c r="HN43" t="s">
        <v>26</v>
      </c>
      <c r="HO43" t="s">
        <v>27</v>
      </c>
      <c r="HP43" t="s">
        <v>23</v>
      </c>
      <c r="HQ43" t="s">
        <v>23</v>
      </c>
      <c r="HS43">
        <v>0</v>
      </c>
      <c r="IK43">
        <v>0</v>
      </c>
    </row>
    <row r="44" spans="1:245" x14ac:dyDescent="0.2">
      <c r="A44">
        <v>18</v>
      </c>
      <c r="B44">
        <v>1</v>
      </c>
      <c r="C44">
        <v>87</v>
      </c>
      <c r="E44" t="s">
        <v>100</v>
      </c>
      <c r="F44" t="s">
        <v>101</v>
      </c>
      <c r="G44" t="s">
        <v>102</v>
      </c>
      <c r="H44" t="str">
        <f>'1.Ведомость'!C40</f>
        <v>м</v>
      </c>
      <c r="I44">
        <f>I43*J44</f>
        <v>22</v>
      </c>
      <c r="J44">
        <v>100</v>
      </c>
      <c r="K44">
        <v>100</v>
      </c>
      <c r="O44">
        <f t="shared" si="21"/>
        <v>10837.8</v>
      </c>
      <c r="P44">
        <f t="shared" si="22"/>
        <v>10837.8</v>
      </c>
      <c r="Q44">
        <f t="shared" si="23"/>
        <v>0</v>
      </c>
      <c r="R44">
        <f t="shared" si="24"/>
        <v>0</v>
      </c>
      <c r="S44">
        <f t="shared" si="25"/>
        <v>0</v>
      </c>
      <c r="T44">
        <f t="shared" si="26"/>
        <v>0</v>
      </c>
      <c r="U44">
        <f t="shared" si="27"/>
        <v>0</v>
      </c>
      <c r="V44">
        <f t="shared" si="28"/>
        <v>0</v>
      </c>
      <c r="W44">
        <f t="shared" si="29"/>
        <v>0</v>
      </c>
      <c r="X44">
        <f t="shared" si="30"/>
        <v>0</v>
      </c>
      <c r="Y44">
        <f t="shared" si="31"/>
        <v>0</v>
      </c>
      <c r="AA44">
        <v>92838704</v>
      </c>
      <c r="AB44">
        <f t="shared" si="32"/>
        <v>49.66</v>
      </c>
      <c r="AC44">
        <f t="shared" si="33"/>
        <v>49.66</v>
      </c>
      <c r="AD44">
        <f t="shared" si="34"/>
        <v>0</v>
      </c>
      <c r="AE44">
        <f t="shared" si="35"/>
        <v>0</v>
      </c>
      <c r="AF44">
        <f t="shared" si="36"/>
        <v>0</v>
      </c>
      <c r="AG44">
        <f t="shared" si="37"/>
        <v>0</v>
      </c>
      <c r="AH44">
        <f t="shared" si="38"/>
        <v>0</v>
      </c>
      <c r="AI44">
        <f t="shared" si="39"/>
        <v>0</v>
      </c>
      <c r="AJ44">
        <f t="shared" si="40"/>
        <v>0</v>
      </c>
      <c r="AK44">
        <v>49.66</v>
      </c>
      <c r="AL44">
        <v>49.66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9.92</v>
      </c>
      <c r="BD44" t="s">
        <v>6</v>
      </c>
      <c r="BE44" t="s">
        <v>6</v>
      </c>
      <c r="BF44" t="s">
        <v>6</v>
      </c>
      <c r="BG44" t="s">
        <v>6</v>
      </c>
      <c r="BH44">
        <v>3</v>
      </c>
      <c r="BI44">
        <v>1</v>
      </c>
      <c r="BJ44" t="s">
        <v>103</v>
      </c>
      <c r="BM44">
        <v>500001</v>
      </c>
      <c r="BN44">
        <v>0</v>
      </c>
      <c r="BO44" t="s">
        <v>6</v>
      </c>
      <c r="BP44">
        <v>0</v>
      </c>
      <c r="BQ44">
        <v>8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6</v>
      </c>
      <c r="BZ44">
        <v>0</v>
      </c>
      <c r="CA44">
        <v>0</v>
      </c>
      <c r="CB44" t="s">
        <v>6</v>
      </c>
      <c r="CE44">
        <v>0</v>
      </c>
      <c r="CF44">
        <v>0</v>
      </c>
      <c r="CG44">
        <v>0</v>
      </c>
      <c r="CM44">
        <v>0</v>
      </c>
      <c r="CN44" t="s">
        <v>6</v>
      </c>
      <c r="CO44">
        <v>0</v>
      </c>
      <c r="CP44">
        <f t="shared" si="41"/>
        <v>10837.8</v>
      </c>
      <c r="CQ44">
        <f t="shared" si="42"/>
        <v>492.62719999999996</v>
      </c>
      <c r="CR44">
        <f t="shared" si="43"/>
        <v>0</v>
      </c>
      <c r="CS44">
        <f t="shared" si="44"/>
        <v>0</v>
      </c>
      <c r="CT44">
        <f t="shared" si="45"/>
        <v>0</v>
      </c>
      <c r="CU44">
        <f t="shared" si="46"/>
        <v>0</v>
      </c>
      <c r="CV44">
        <f t="shared" si="47"/>
        <v>0</v>
      </c>
      <c r="CW44">
        <f t="shared" si="48"/>
        <v>0</v>
      </c>
      <c r="CX44">
        <f t="shared" si="49"/>
        <v>0</v>
      </c>
      <c r="CY44">
        <f t="shared" si="50"/>
        <v>0</v>
      </c>
      <c r="CZ44">
        <f t="shared" si="51"/>
        <v>0</v>
      </c>
      <c r="DC44" t="s">
        <v>6</v>
      </c>
      <c r="DD44" t="s">
        <v>6</v>
      </c>
      <c r="DE44" t="s">
        <v>6</v>
      </c>
      <c r="DF44" t="s">
        <v>6</v>
      </c>
      <c r="DG44" t="s">
        <v>6</v>
      </c>
      <c r="DH44" t="s">
        <v>6</v>
      </c>
      <c r="DI44" t="s">
        <v>6</v>
      </c>
      <c r="DJ44" t="s">
        <v>6</v>
      </c>
      <c r="DK44" t="s">
        <v>6</v>
      </c>
      <c r="DL44" t="s">
        <v>6</v>
      </c>
      <c r="DM44" t="s">
        <v>6</v>
      </c>
      <c r="DN44">
        <v>0</v>
      </c>
      <c r="DO44">
        <v>0</v>
      </c>
      <c r="DP44">
        <v>1</v>
      </c>
      <c r="DQ44">
        <v>1</v>
      </c>
      <c r="DU44">
        <v>1003</v>
      </c>
      <c r="DV44" t="s">
        <v>61</v>
      </c>
      <c r="DW44" t="s">
        <v>61</v>
      </c>
      <c r="DX44">
        <v>1</v>
      </c>
      <c r="DZ44" t="s">
        <v>6</v>
      </c>
      <c r="EA44" t="s">
        <v>6</v>
      </c>
      <c r="EB44" t="s">
        <v>6</v>
      </c>
      <c r="EC44" t="s">
        <v>6</v>
      </c>
      <c r="EE44">
        <v>66627780</v>
      </c>
      <c r="EF44">
        <v>8</v>
      </c>
      <c r="EG44" t="s">
        <v>32</v>
      </c>
      <c r="EH44">
        <v>0</v>
      </c>
      <c r="EI44" t="s">
        <v>6</v>
      </c>
      <c r="EJ44">
        <v>1</v>
      </c>
      <c r="EK44">
        <v>500001</v>
      </c>
      <c r="EL44" t="s">
        <v>33</v>
      </c>
      <c r="EM44" t="s">
        <v>34</v>
      </c>
      <c r="EO44" t="s">
        <v>6</v>
      </c>
      <c r="EQ44">
        <v>0</v>
      </c>
      <c r="ER44">
        <v>49.66</v>
      </c>
      <c r="ES44">
        <v>49.66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v>0</v>
      </c>
      <c r="FS44">
        <v>0</v>
      </c>
      <c r="FX44">
        <v>0</v>
      </c>
      <c r="FY44">
        <v>0</v>
      </c>
      <c r="GA44" t="s">
        <v>6</v>
      </c>
      <c r="GD44">
        <v>1</v>
      </c>
      <c r="GF44">
        <v>-234130133</v>
      </c>
      <c r="GG44">
        <v>2</v>
      </c>
      <c r="GH44">
        <v>1</v>
      </c>
      <c r="GI44">
        <v>4</v>
      </c>
      <c r="GJ44">
        <v>0</v>
      </c>
      <c r="GK44">
        <v>0</v>
      </c>
      <c r="GL44">
        <f t="shared" si="52"/>
        <v>0</v>
      </c>
      <c r="GM44">
        <f t="shared" si="53"/>
        <v>10837.8</v>
      </c>
      <c r="GN44">
        <f t="shared" si="54"/>
        <v>10837.8</v>
      </c>
      <c r="GO44">
        <f t="shared" si="55"/>
        <v>0</v>
      </c>
      <c r="GP44">
        <f t="shared" si="56"/>
        <v>0</v>
      </c>
      <c r="GR44">
        <v>0</v>
      </c>
      <c r="GS44">
        <v>3</v>
      </c>
      <c r="GT44">
        <v>0</v>
      </c>
      <c r="GU44" t="s">
        <v>6</v>
      </c>
      <c r="GV44">
        <f t="shared" si="57"/>
        <v>0</v>
      </c>
      <c r="GW44">
        <v>1</v>
      </c>
      <c r="GX44">
        <f t="shared" si="58"/>
        <v>0</v>
      </c>
      <c r="HA44">
        <v>0</v>
      </c>
      <c r="HB44">
        <v>0</v>
      </c>
      <c r="HC44">
        <f t="shared" si="59"/>
        <v>0</v>
      </c>
      <c r="HE44" t="s">
        <v>6</v>
      </c>
      <c r="HF44" t="s">
        <v>6</v>
      </c>
      <c r="HM44" t="s">
        <v>6</v>
      </c>
      <c r="HN44" t="s">
        <v>6</v>
      </c>
      <c r="HO44" t="s">
        <v>6</v>
      </c>
      <c r="HP44" t="s">
        <v>6</v>
      </c>
      <c r="HQ44" t="s">
        <v>6</v>
      </c>
      <c r="HS44">
        <v>0</v>
      </c>
      <c r="IK44">
        <v>0</v>
      </c>
    </row>
    <row r="45" spans="1:245" x14ac:dyDescent="0.2">
      <c r="A45">
        <v>17</v>
      </c>
      <c r="B45">
        <v>1</v>
      </c>
      <c r="C45">
        <f>ROW(SmtRes!A102)</f>
        <v>102</v>
      </c>
      <c r="D45">
        <f>ROW(EtalonRes!A110)</f>
        <v>110</v>
      </c>
      <c r="E45" t="s">
        <v>104</v>
      </c>
      <c r="F45" t="s">
        <v>105</v>
      </c>
      <c r="G45" t="s">
        <v>106</v>
      </c>
      <c r="H45" t="s">
        <v>66</v>
      </c>
      <c r="I45">
        <v>0.15</v>
      </c>
      <c r="J45">
        <v>0</v>
      </c>
      <c r="K45">
        <v>0.15</v>
      </c>
      <c r="O45">
        <f t="shared" si="21"/>
        <v>3044.61</v>
      </c>
      <c r="P45">
        <f t="shared" si="22"/>
        <v>70.23</v>
      </c>
      <c r="Q45">
        <f t="shared" si="23"/>
        <v>172.04</v>
      </c>
      <c r="R45">
        <f t="shared" si="24"/>
        <v>79.790000000000006</v>
      </c>
      <c r="S45">
        <f t="shared" si="25"/>
        <v>2802.34</v>
      </c>
      <c r="T45">
        <f t="shared" si="26"/>
        <v>0</v>
      </c>
      <c r="U45">
        <f t="shared" si="27"/>
        <v>6.4950000000000001</v>
      </c>
      <c r="V45">
        <f t="shared" si="28"/>
        <v>0.14849999999999999</v>
      </c>
      <c r="W45">
        <f t="shared" si="29"/>
        <v>0</v>
      </c>
      <c r="X45">
        <f t="shared" si="30"/>
        <v>3487.38</v>
      </c>
      <c r="Y45">
        <f t="shared" si="31"/>
        <v>2075.13</v>
      </c>
      <c r="AA45">
        <v>92838704</v>
      </c>
      <c r="AB45">
        <f t="shared" si="32"/>
        <v>536.71</v>
      </c>
      <c r="AC45">
        <f t="shared" si="33"/>
        <v>47.2</v>
      </c>
      <c r="AD45">
        <f t="shared" si="34"/>
        <v>72.959999999999994</v>
      </c>
      <c r="AE45">
        <f t="shared" si="35"/>
        <v>11.86</v>
      </c>
      <c r="AF45">
        <f t="shared" si="36"/>
        <v>416.55</v>
      </c>
      <c r="AG45">
        <f t="shared" si="37"/>
        <v>0</v>
      </c>
      <c r="AH45">
        <f t="shared" si="38"/>
        <v>43.3</v>
      </c>
      <c r="AI45">
        <f t="shared" si="39"/>
        <v>0.99</v>
      </c>
      <c r="AJ45">
        <f t="shared" si="40"/>
        <v>0</v>
      </c>
      <c r="AK45">
        <v>536.71</v>
      </c>
      <c r="AL45">
        <v>47.2</v>
      </c>
      <c r="AM45">
        <v>72.959999999999994</v>
      </c>
      <c r="AN45">
        <v>11.86</v>
      </c>
      <c r="AO45">
        <v>416.55</v>
      </c>
      <c r="AP45">
        <v>0</v>
      </c>
      <c r="AQ45">
        <v>43.3</v>
      </c>
      <c r="AR45">
        <v>0.99</v>
      </c>
      <c r="AS45">
        <v>0</v>
      </c>
      <c r="AT45">
        <v>121</v>
      </c>
      <c r="AU45">
        <v>72</v>
      </c>
      <c r="AV45">
        <v>1</v>
      </c>
      <c r="AW45">
        <v>1</v>
      </c>
      <c r="AZ45">
        <v>1</v>
      </c>
      <c r="BA45">
        <v>44.85</v>
      </c>
      <c r="BB45">
        <v>15.72</v>
      </c>
      <c r="BC45">
        <v>9.92</v>
      </c>
      <c r="BD45" t="s">
        <v>6</v>
      </c>
      <c r="BE45" t="s">
        <v>6</v>
      </c>
      <c r="BF45" t="s">
        <v>6</v>
      </c>
      <c r="BG45" t="s">
        <v>6</v>
      </c>
      <c r="BH45">
        <v>0</v>
      </c>
      <c r="BI45">
        <v>1</v>
      </c>
      <c r="BJ45" t="s">
        <v>107</v>
      </c>
      <c r="BM45">
        <v>16001</v>
      </c>
      <c r="BN45">
        <v>0</v>
      </c>
      <c r="BO45" t="s">
        <v>6</v>
      </c>
      <c r="BP45">
        <v>0</v>
      </c>
      <c r="BQ45">
        <v>22</v>
      </c>
      <c r="BR45">
        <v>0</v>
      </c>
      <c r="BS45">
        <v>44.85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6</v>
      </c>
      <c r="BZ45">
        <v>121</v>
      </c>
      <c r="CA45">
        <v>72</v>
      </c>
      <c r="CB45" t="s">
        <v>6</v>
      </c>
      <c r="CE45">
        <v>0</v>
      </c>
      <c r="CF45">
        <v>0</v>
      </c>
      <c r="CG45">
        <v>0</v>
      </c>
      <c r="CM45">
        <v>0</v>
      </c>
      <c r="CN45" t="s">
        <v>6</v>
      </c>
      <c r="CO45">
        <v>0</v>
      </c>
      <c r="CP45">
        <f t="shared" si="41"/>
        <v>3044.61</v>
      </c>
      <c r="CQ45">
        <f t="shared" si="42"/>
        <v>468.22400000000005</v>
      </c>
      <c r="CR45">
        <f t="shared" si="43"/>
        <v>1146.9312</v>
      </c>
      <c r="CS45">
        <f t="shared" si="44"/>
        <v>531.92099999999994</v>
      </c>
      <c r="CT45">
        <f t="shared" si="45"/>
        <v>18682.267500000002</v>
      </c>
      <c r="CU45">
        <f t="shared" si="46"/>
        <v>0</v>
      </c>
      <c r="CV45">
        <f t="shared" si="47"/>
        <v>43.3</v>
      </c>
      <c r="CW45">
        <f t="shared" si="48"/>
        <v>0.99</v>
      </c>
      <c r="CX45">
        <f t="shared" si="49"/>
        <v>0</v>
      </c>
      <c r="CY45">
        <f t="shared" si="50"/>
        <v>3487.3773000000006</v>
      </c>
      <c r="CZ45">
        <f t="shared" si="51"/>
        <v>2075.1336000000001</v>
      </c>
      <c r="DC45" t="s">
        <v>6</v>
      </c>
      <c r="DD45" t="s">
        <v>6</v>
      </c>
      <c r="DE45" t="s">
        <v>6</v>
      </c>
      <c r="DF45" t="s">
        <v>6</v>
      </c>
      <c r="DG45" t="s">
        <v>6</v>
      </c>
      <c r="DH45" t="s">
        <v>6</v>
      </c>
      <c r="DI45" t="s">
        <v>6</v>
      </c>
      <c r="DJ45" t="s">
        <v>6</v>
      </c>
      <c r="DK45" t="s">
        <v>6</v>
      </c>
      <c r="DL45" t="s">
        <v>6</v>
      </c>
      <c r="DM45" t="s">
        <v>6</v>
      </c>
      <c r="DN45">
        <v>0</v>
      </c>
      <c r="DO45">
        <v>0</v>
      </c>
      <c r="DP45">
        <v>1</v>
      </c>
      <c r="DQ45">
        <v>1</v>
      </c>
      <c r="DU45">
        <v>1003</v>
      </c>
      <c r="DV45" t="s">
        <v>66</v>
      </c>
      <c r="DW45" t="s">
        <v>66</v>
      </c>
      <c r="DX45">
        <v>100</v>
      </c>
      <c r="DZ45" t="s">
        <v>6</v>
      </c>
      <c r="EA45" t="s">
        <v>6</v>
      </c>
      <c r="EB45" t="s">
        <v>6</v>
      </c>
      <c r="EC45" t="s">
        <v>6</v>
      </c>
      <c r="EE45">
        <v>66627555</v>
      </c>
      <c r="EF45">
        <v>22</v>
      </c>
      <c r="EG45" t="s">
        <v>22</v>
      </c>
      <c r="EH45">
        <v>16</v>
      </c>
      <c r="EI45" t="s">
        <v>23</v>
      </c>
      <c r="EJ45">
        <v>1</v>
      </c>
      <c r="EK45">
        <v>16001</v>
      </c>
      <c r="EL45" t="s">
        <v>24</v>
      </c>
      <c r="EM45" t="s">
        <v>25</v>
      </c>
      <c r="EO45" t="s">
        <v>6</v>
      </c>
      <c r="EQ45">
        <v>1310720</v>
      </c>
      <c r="ER45">
        <v>536.71</v>
      </c>
      <c r="ES45">
        <v>47.2</v>
      </c>
      <c r="ET45">
        <v>72.959999999999994</v>
      </c>
      <c r="EU45">
        <v>11.86</v>
      </c>
      <c r="EV45">
        <v>416.55</v>
      </c>
      <c r="EW45">
        <v>43.3</v>
      </c>
      <c r="EX45">
        <v>0.99</v>
      </c>
      <c r="EY45">
        <v>0</v>
      </c>
      <c r="FQ45">
        <v>0</v>
      </c>
      <c r="FR45">
        <v>0</v>
      </c>
      <c r="FS45">
        <v>0</v>
      </c>
      <c r="FX45">
        <v>121</v>
      </c>
      <c r="FY45">
        <v>72</v>
      </c>
      <c r="GA45" t="s">
        <v>6</v>
      </c>
      <c r="GD45">
        <v>1</v>
      </c>
      <c r="GF45">
        <v>1099653938</v>
      </c>
      <c r="GG45">
        <v>2</v>
      </c>
      <c r="GH45">
        <v>1</v>
      </c>
      <c r="GI45">
        <v>4</v>
      </c>
      <c r="GJ45">
        <v>0</v>
      </c>
      <c r="GK45">
        <v>0</v>
      </c>
      <c r="GL45">
        <f t="shared" si="52"/>
        <v>0</v>
      </c>
      <c r="GM45">
        <f t="shared" si="53"/>
        <v>8607.1200000000008</v>
      </c>
      <c r="GN45">
        <f t="shared" si="54"/>
        <v>8607.1200000000008</v>
      </c>
      <c r="GO45">
        <f t="shared" si="55"/>
        <v>0</v>
      </c>
      <c r="GP45">
        <f t="shared" si="56"/>
        <v>0</v>
      </c>
      <c r="GR45">
        <v>0</v>
      </c>
      <c r="GS45">
        <v>3</v>
      </c>
      <c r="GT45">
        <v>0</v>
      </c>
      <c r="GU45" t="s">
        <v>6</v>
      </c>
      <c r="GV45">
        <f t="shared" si="57"/>
        <v>0</v>
      </c>
      <c r="GW45">
        <v>1</v>
      </c>
      <c r="GX45">
        <f t="shared" si="58"/>
        <v>0</v>
      </c>
      <c r="HA45">
        <v>0</v>
      </c>
      <c r="HB45">
        <v>0</v>
      </c>
      <c r="HC45">
        <f t="shared" si="59"/>
        <v>0</v>
      </c>
      <c r="HE45" t="s">
        <v>6</v>
      </c>
      <c r="HF45" t="s">
        <v>6</v>
      </c>
      <c r="HM45" t="s">
        <v>6</v>
      </c>
      <c r="HN45" t="s">
        <v>26</v>
      </c>
      <c r="HO45" t="s">
        <v>27</v>
      </c>
      <c r="HP45" t="s">
        <v>23</v>
      </c>
      <c r="HQ45" t="s">
        <v>23</v>
      </c>
      <c r="HS45">
        <v>0</v>
      </c>
      <c r="IK45">
        <v>0</v>
      </c>
    </row>
    <row r="46" spans="1:245" x14ac:dyDescent="0.2">
      <c r="A46">
        <v>18</v>
      </c>
      <c r="B46">
        <v>1</v>
      </c>
      <c r="C46">
        <v>102</v>
      </c>
      <c r="E46" t="s">
        <v>108</v>
      </c>
      <c r="F46" t="s">
        <v>109</v>
      </c>
      <c r="G46" t="s">
        <v>110</v>
      </c>
      <c r="H46" t="str">
        <f>'1.Ведомость'!C42</f>
        <v>м</v>
      </c>
      <c r="I46">
        <f>I45*J46</f>
        <v>15</v>
      </c>
      <c r="J46">
        <v>100</v>
      </c>
      <c r="K46">
        <v>100</v>
      </c>
      <c r="O46">
        <f t="shared" si="21"/>
        <v>8983.06</v>
      </c>
      <c r="P46">
        <f t="shared" si="22"/>
        <v>8983.06</v>
      </c>
      <c r="Q46">
        <f t="shared" si="23"/>
        <v>0</v>
      </c>
      <c r="R46">
        <f t="shared" si="24"/>
        <v>0</v>
      </c>
      <c r="S46">
        <f t="shared" si="25"/>
        <v>0</v>
      </c>
      <c r="T46">
        <f t="shared" si="26"/>
        <v>0</v>
      </c>
      <c r="U46">
        <f t="shared" si="27"/>
        <v>0</v>
      </c>
      <c r="V46">
        <f t="shared" si="28"/>
        <v>0</v>
      </c>
      <c r="W46">
        <f t="shared" si="29"/>
        <v>0</v>
      </c>
      <c r="X46">
        <f t="shared" si="30"/>
        <v>0</v>
      </c>
      <c r="Y46">
        <f t="shared" si="31"/>
        <v>0</v>
      </c>
      <c r="AA46">
        <v>92838704</v>
      </c>
      <c r="AB46">
        <f t="shared" si="32"/>
        <v>60.37</v>
      </c>
      <c r="AC46">
        <f t="shared" si="33"/>
        <v>60.37</v>
      </c>
      <c r="AD46">
        <f t="shared" si="34"/>
        <v>0</v>
      </c>
      <c r="AE46">
        <f t="shared" si="35"/>
        <v>0</v>
      </c>
      <c r="AF46">
        <f t="shared" si="36"/>
        <v>0</v>
      </c>
      <c r="AG46">
        <f t="shared" si="37"/>
        <v>0</v>
      </c>
      <c r="AH46">
        <f t="shared" si="38"/>
        <v>0</v>
      </c>
      <c r="AI46">
        <f t="shared" si="39"/>
        <v>0</v>
      </c>
      <c r="AJ46">
        <f t="shared" si="40"/>
        <v>0</v>
      </c>
      <c r="AK46">
        <v>60.37</v>
      </c>
      <c r="AL46">
        <v>60.37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9.92</v>
      </c>
      <c r="BD46" t="s">
        <v>6</v>
      </c>
      <c r="BE46" t="s">
        <v>6</v>
      </c>
      <c r="BF46" t="s">
        <v>6</v>
      </c>
      <c r="BG46" t="s">
        <v>6</v>
      </c>
      <c r="BH46">
        <v>3</v>
      </c>
      <c r="BI46">
        <v>1</v>
      </c>
      <c r="BJ46" t="s">
        <v>111</v>
      </c>
      <c r="BM46">
        <v>500001</v>
      </c>
      <c r="BN46">
        <v>0</v>
      </c>
      <c r="BO46" t="s">
        <v>6</v>
      </c>
      <c r="BP46">
        <v>0</v>
      </c>
      <c r="BQ46">
        <v>8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6</v>
      </c>
      <c r="BZ46">
        <v>0</v>
      </c>
      <c r="CA46">
        <v>0</v>
      </c>
      <c r="CB46" t="s">
        <v>6</v>
      </c>
      <c r="CE46">
        <v>0</v>
      </c>
      <c r="CF46">
        <v>0</v>
      </c>
      <c r="CG46">
        <v>0</v>
      </c>
      <c r="CM46">
        <v>0</v>
      </c>
      <c r="CN46" t="s">
        <v>6</v>
      </c>
      <c r="CO46">
        <v>0</v>
      </c>
      <c r="CP46">
        <f t="shared" si="41"/>
        <v>8983.06</v>
      </c>
      <c r="CQ46">
        <f t="shared" si="42"/>
        <v>598.87040000000002</v>
      </c>
      <c r="CR46">
        <f t="shared" si="43"/>
        <v>0</v>
      </c>
      <c r="CS46">
        <f t="shared" si="44"/>
        <v>0</v>
      </c>
      <c r="CT46">
        <f t="shared" si="45"/>
        <v>0</v>
      </c>
      <c r="CU46">
        <f t="shared" si="46"/>
        <v>0</v>
      </c>
      <c r="CV46">
        <f t="shared" si="47"/>
        <v>0</v>
      </c>
      <c r="CW46">
        <f t="shared" si="48"/>
        <v>0</v>
      </c>
      <c r="CX46">
        <f t="shared" si="49"/>
        <v>0</v>
      </c>
      <c r="CY46">
        <f t="shared" si="50"/>
        <v>0</v>
      </c>
      <c r="CZ46">
        <f t="shared" si="51"/>
        <v>0</v>
      </c>
      <c r="DC46" t="s">
        <v>6</v>
      </c>
      <c r="DD46" t="s">
        <v>6</v>
      </c>
      <c r="DE46" t="s">
        <v>6</v>
      </c>
      <c r="DF46" t="s">
        <v>6</v>
      </c>
      <c r="DG46" t="s">
        <v>6</v>
      </c>
      <c r="DH46" t="s">
        <v>6</v>
      </c>
      <c r="DI46" t="s">
        <v>6</v>
      </c>
      <c r="DJ46" t="s">
        <v>6</v>
      </c>
      <c r="DK46" t="s">
        <v>6</v>
      </c>
      <c r="DL46" t="s">
        <v>6</v>
      </c>
      <c r="DM46" t="s">
        <v>6</v>
      </c>
      <c r="DN46">
        <v>0</v>
      </c>
      <c r="DO46">
        <v>0</v>
      </c>
      <c r="DP46">
        <v>1</v>
      </c>
      <c r="DQ46">
        <v>1</v>
      </c>
      <c r="DU46">
        <v>1003</v>
      </c>
      <c r="DV46" t="s">
        <v>61</v>
      </c>
      <c r="DW46" t="s">
        <v>61</v>
      </c>
      <c r="DX46">
        <v>1</v>
      </c>
      <c r="DZ46" t="s">
        <v>6</v>
      </c>
      <c r="EA46" t="s">
        <v>6</v>
      </c>
      <c r="EB46" t="s">
        <v>6</v>
      </c>
      <c r="EC46" t="s">
        <v>6</v>
      </c>
      <c r="EE46">
        <v>66627780</v>
      </c>
      <c r="EF46">
        <v>8</v>
      </c>
      <c r="EG46" t="s">
        <v>32</v>
      </c>
      <c r="EH46">
        <v>0</v>
      </c>
      <c r="EI46" t="s">
        <v>6</v>
      </c>
      <c r="EJ46">
        <v>1</v>
      </c>
      <c r="EK46">
        <v>500001</v>
      </c>
      <c r="EL46" t="s">
        <v>33</v>
      </c>
      <c r="EM46" t="s">
        <v>34</v>
      </c>
      <c r="EO46" t="s">
        <v>6</v>
      </c>
      <c r="EQ46">
        <v>0</v>
      </c>
      <c r="ER46">
        <v>60.37</v>
      </c>
      <c r="ES46">
        <v>60.37</v>
      </c>
      <c r="ET46">
        <v>0</v>
      </c>
      <c r="EU46">
        <v>0</v>
      </c>
      <c r="EV46">
        <v>0</v>
      </c>
      <c r="EW46">
        <v>0</v>
      </c>
      <c r="EX46">
        <v>0</v>
      </c>
      <c r="FQ46">
        <v>0</v>
      </c>
      <c r="FR46">
        <v>0</v>
      </c>
      <c r="FS46">
        <v>0</v>
      </c>
      <c r="FX46">
        <v>0</v>
      </c>
      <c r="FY46">
        <v>0</v>
      </c>
      <c r="GA46" t="s">
        <v>6</v>
      </c>
      <c r="GD46">
        <v>1</v>
      </c>
      <c r="GF46">
        <v>405132213</v>
      </c>
      <c r="GG46">
        <v>2</v>
      </c>
      <c r="GH46">
        <v>1</v>
      </c>
      <c r="GI46">
        <v>4</v>
      </c>
      <c r="GJ46">
        <v>0</v>
      </c>
      <c r="GK46">
        <v>0</v>
      </c>
      <c r="GL46">
        <f t="shared" si="52"/>
        <v>0</v>
      </c>
      <c r="GM46">
        <f t="shared" si="53"/>
        <v>8983.06</v>
      </c>
      <c r="GN46">
        <f t="shared" si="54"/>
        <v>8983.06</v>
      </c>
      <c r="GO46">
        <f t="shared" si="55"/>
        <v>0</v>
      </c>
      <c r="GP46">
        <f t="shared" si="56"/>
        <v>0</v>
      </c>
      <c r="GR46">
        <v>0</v>
      </c>
      <c r="GS46">
        <v>3</v>
      </c>
      <c r="GT46">
        <v>0</v>
      </c>
      <c r="GU46" t="s">
        <v>6</v>
      </c>
      <c r="GV46">
        <f t="shared" si="57"/>
        <v>0</v>
      </c>
      <c r="GW46">
        <v>1</v>
      </c>
      <c r="GX46">
        <f t="shared" si="58"/>
        <v>0</v>
      </c>
      <c r="HA46">
        <v>0</v>
      </c>
      <c r="HB46">
        <v>0</v>
      </c>
      <c r="HC46">
        <f t="shared" si="59"/>
        <v>0</v>
      </c>
      <c r="HE46" t="s">
        <v>6</v>
      </c>
      <c r="HF46" t="s">
        <v>6</v>
      </c>
      <c r="HM46" t="s">
        <v>6</v>
      </c>
      <c r="HN46" t="s">
        <v>6</v>
      </c>
      <c r="HO46" t="s">
        <v>6</v>
      </c>
      <c r="HP46" t="s">
        <v>6</v>
      </c>
      <c r="HQ46" t="s">
        <v>6</v>
      </c>
      <c r="HS46">
        <v>0</v>
      </c>
      <c r="IK46">
        <v>0</v>
      </c>
    </row>
    <row r="47" spans="1:245" x14ac:dyDescent="0.2">
      <c r="A47">
        <v>17</v>
      </c>
      <c r="B47">
        <v>1</v>
      </c>
      <c r="C47">
        <f>ROW(SmtRes!A108)</f>
        <v>108</v>
      </c>
      <c r="D47">
        <f>ROW(EtalonRes!A116)</f>
        <v>116</v>
      </c>
      <c r="E47" t="s">
        <v>112</v>
      </c>
      <c r="F47" t="s">
        <v>113</v>
      </c>
      <c r="G47" t="s">
        <v>114</v>
      </c>
      <c r="H47" t="s">
        <v>66</v>
      </c>
      <c r="I47">
        <v>0.86</v>
      </c>
      <c r="J47">
        <v>0</v>
      </c>
      <c r="K47">
        <v>0.86</v>
      </c>
      <c r="O47">
        <f t="shared" si="21"/>
        <v>2887.8</v>
      </c>
      <c r="P47">
        <f t="shared" si="22"/>
        <v>36.6</v>
      </c>
      <c r="Q47">
        <f t="shared" si="23"/>
        <v>601.74</v>
      </c>
      <c r="R47">
        <f t="shared" si="24"/>
        <v>0</v>
      </c>
      <c r="S47">
        <f t="shared" si="25"/>
        <v>2249.46</v>
      </c>
      <c r="T47">
        <f t="shared" si="26"/>
        <v>0</v>
      </c>
      <c r="U47">
        <f t="shared" si="27"/>
        <v>4.3086000000000002</v>
      </c>
      <c r="V47">
        <f t="shared" si="28"/>
        <v>0</v>
      </c>
      <c r="W47">
        <f t="shared" si="29"/>
        <v>0</v>
      </c>
      <c r="X47">
        <f t="shared" si="30"/>
        <v>2721.85</v>
      </c>
      <c r="Y47">
        <f t="shared" si="31"/>
        <v>1619.61</v>
      </c>
      <c r="AA47">
        <v>92838704</v>
      </c>
      <c r="AB47">
        <f t="shared" si="32"/>
        <v>107.12</v>
      </c>
      <c r="AC47">
        <f t="shared" si="33"/>
        <v>4.29</v>
      </c>
      <c r="AD47">
        <f t="shared" si="34"/>
        <v>44.51</v>
      </c>
      <c r="AE47">
        <f t="shared" si="35"/>
        <v>0</v>
      </c>
      <c r="AF47">
        <f t="shared" si="36"/>
        <v>58.32</v>
      </c>
      <c r="AG47">
        <f t="shared" si="37"/>
        <v>0</v>
      </c>
      <c r="AH47">
        <f t="shared" si="38"/>
        <v>5.01</v>
      </c>
      <c r="AI47">
        <f t="shared" si="39"/>
        <v>0</v>
      </c>
      <c r="AJ47">
        <f t="shared" si="40"/>
        <v>0</v>
      </c>
      <c r="AK47">
        <v>107.12</v>
      </c>
      <c r="AL47">
        <v>4.29</v>
      </c>
      <c r="AM47">
        <v>44.51</v>
      </c>
      <c r="AN47">
        <v>0</v>
      </c>
      <c r="AO47">
        <v>58.32</v>
      </c>
      <c r="AP47">
        <v>0</v>
      </c>
      <c r="AQ47">
        <v>5.01</v>
      </c>
      <c r="AR47">
        <v>0</v>
      </c>
      <c r="AS47">
        <v>0</v>
      </c>
      <c r="AT47">
        <v>121</v>
      </c>
      <c r="AU47">
        <v>72</v>
      </c>
      <c r="AV47">
        <v>1</v>
      </c>
      <c r="AW47">
        <v>1</v>
      </c>
      <c r="AZ47">
        <v>1</v>
      </c>
      <c r="BA47">
        <v>44.85</v>
      </c>
      <c r="BB47">
        <v>15.72</v>
      </c>
      <c r="BC47">
        <v>9.92</v>
      </c>
      <c r="BD47" t="s">
        <v>6</v>
      </c>
      <c r="BE47" t="s">
        <v>6</v>
      </c>
      <c r="BF47" t="s">
        <v>6</v>
      </c>
      <c r="BG47" t="s">
        <v>6</v>
      </c>
      <c r="BH47">
        <v>0</v>
      </c>
      <c r="BI47">
        <v>1</v>
      </c>
      <c r="BJ47" t="s">
        <v>115</v>
      </c>
      <c r="BM47">
        <v>16001</v>
      </c>
      <c r="BN47">
        <v>0</v>
      </c>
      <c r="BO47" t="s">
        <v>6</v>
      </c>
      <c r="BP47">
        <v>0</v>
      </c>
      <c r="BQ47">
        <v>22</v>
      </c>
      <c r="BR47">
        <v>0</v>
      </c>
      <c r="BS47">
        <v>44.85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6</v>
      </c>
      <c r="BZ47">
        <v>121</v>
      </c>
      <c r="CA47">
        <v>72</v>
      </c>
      <c r="CB47" t="s">
        <v>6</v>
      </c>
      <c r="CE47">
        <v>0</v>
      </c>
      <c r="CF47">
        <v>0</v>
      </c>
      <c r="CG47">
        <v>0</v>
      </c>
      <c r="CM47">
        <v>0</v>
      </c>
      <c r="CN47" t="s">
        <v>6</v>
      </c>
      <c r="CO47">
        <v>0</v>
      </c>
      <c r="CP47">
        <f t="shared" si="41"/>
        <v>2887.8</v>
      </c>
      <c r="CQ47">
        <f t="shared" si="42"/>
        <v>42.556800000000003</v>
      </c>
      <c r="CR47">
        <f t="shared" si="43"/>
        <v>699.69719999999995</v>
      </c>
      <c r="CS47">
        <f t="shared" si="44"/>
        <v>0</v>
      </c>
      <c r="CT47">
        <f t="shared" si="45"/>
        <v>2615.652</v>
      </c>
      <c r="CU47">
        <f t="shared" si="46"/>
        <v>0</v>
      </c>
      <c r="CV47">
        <f t="shared" si="47"/>
        <v>5.01</v>
      </c>
      <c r="CW47">
        <f t="shared" si="48"/>
        <v>0</v>
      </c>
      <c r="CX47">
        <f t="shared" si="49"/>
        <v>0</v>
      </c>
      <c r="CY47">
        <f t="shared" si="50"/>
        <v>2721.8466000000003</v>
      </c>
      <c r="CZ47">
        <f t="shared" si="51"/>
        <v>1619.6112000000001</v>
      </c>
      <c r="DC47" t="s">
        <v>6</v>
      </c>
      <c r="DD47" t="s">
        <v>6</v>
      </c>
      <c r="DE47" t="s">
        <v>6</v>
      </c>
      <c r="DF47" t="s">
        <v>6</v>
      </c>
      <c r="DG47" t="s">
        <v>6</v>
      </c>
      <c r="DH47" t="s">
        <v>6</v>
      </c>
      <c r="DI47" t="s">
        <v>6</v>
      </c>
      <c r="DJ47" t="s">
        <v>6</v>
      </c>
      <c r="DK47" t="s">
        <v>6</v>
      </c>
      <c r="DL47" t="s">
        <v>6</v>
      </c>
      <c r="DM47" t="s">
        <v>6</v>
      </c>
      <c r="DN47">
        <v>0</v>
      </c>
      <c r="DO47">
        <v>0</v>
      </c>
      <c r="DP47">
        <v>1</v>
      </c>
      <c r="DQ47">
        <v>1</v>
      </c>
      <c r="DU47">
        <v>1003</v>
      </c>
      <c r="DV47" t="s">
        <v>66</v>
      </c>
      <c r="DW47" t="s">
        <v>66</v>
      </c>
      <c r="DX47">
        <v>100</v>
      </c>
      <c r="DZ47" t="s">
        <v>6</v>
      </c>
      <c r="EA47" t="s">
        <v>6</v>
      </c>
      <c r="EB47" t="s">
        <v>6</v>
      </c>
      <c r="EC47" t="s">
        <v>6</v>
      </c>
      <c r="EE47">
        <v>66627555</v>
      </c>
      <c r="EF47">
        <v>22</v>
      </c>
      <c r="EG47" t="s">
        <v>22</v>
      </c>
      <c r="EH47">
        <v>16</v>
      </c>
      <c r="EI47" t="s">
        <v>23</v>
      </c>
      <c r="EJ47">
        <v>1</v>
      </c>
      <c r="EK47">
        <v>16001</v>
      </c>
      <c r="EL47" t="s">
        <v>24</v>
      </c>
      <c r="EM47" t="s">
        <v>25</v>
      </c>
      <c r="EO47" t="s">
        <v>6</v>
      </c>
      <c r="EQ47">
        <v>1310720</v>
      </c>
      <c r="ER47">
        <v>107.12</v>
      </c>
      <c r="ES47">
        <v>4.29</v>
      </c>
      <c r="ET47">
        <v>44.51</v>
      </c>
      <c r="EU47">
        <v>0</v>
      </c>
      <c r="EV47">
        <v>58.32</v>
      </c>
      <c r="EW47">
        <v>5.01</v>
      </c>
      <c r="EX47">
        <v>0</v>
      </c>
      <c r="EY47">
        <v>0</v>
      </c>
      <c r="FQ47">
        <v>0</v>
      </c>
      <c r="FR47">
        <v>0</v>
      </c>
      <c r="FS47">
        <v>0</v>
      </c>
      <c r="FX47">
        <v>121</v>
      </c>
      <c r="FY47">
        <v>72</v>
      </c>
      <c r="GA47" t="s">
        <v>6</v>
      </c>
      <c r="GD47">
        <v>1</v>
      </c>
      <c r="GF47">
        <v>-1086152103</v>
      </c>
      <c r="GG47">
        <v>2</v>
      </c>
      <c r="GH47">
        <v>1</v>
      </c>
      <c r="GI47">
        <v>4</v>
      </c>
      <c r="GJ47">
        <v>0</v>
      </c>
      <c r="GK47">
        <v>0</v>
      </c>
      <c r="GL47">
        <f t="shared" si="52"/>
        <v>0</v>
      </c>
      <c r="GM47">
        <f t="shared" si="53"/>
        <v>7229.26</v>
      </c>
      <c r="GN47">
        <f t="shared" si="54"/>
        <v>7229.26</v>
      </c>
      <c r="GO47">
        <f t="shared" si="55"/>
        <v>0</v>
      </c>
      <c r="GP47">
        <f t="shared" si="56"/>
        <v>0</v>
      </c>
      <c r="GR47">
        <v>0</v>
      </c>
      <c r="GS47">
        <v>3</v>
      </c>
      <c r="GT47">
        <v>0</v>
      </c>
      <c r="GU47" t="s">
        <v>6</v>
      </c>
      <c r="GV47">
        <f t="shared" si="57"/>
        <v>0</v>
      </c>
      <c r="GW47">
        <v>1</v>
      </c>
      <c r="GX47">
        <f t="shared" si="58"/>
        <v>0</v>
      </c>
      <c r="HA47">
        <v>0</v>
      </c>
      <c r="HB47">
        <v>0</v>
      </c>
      <c r="HC47">
        <f t="shared" si="59"/>
        <v>0</v>
      </c>
      <c r="HE47" t="s">
        <v>6</v>
      </c>
      <c r="HF47" t="s">
        <v>6</v>
      </c>
      <c r="HM47" t="s">
        <v>6</v>
      </c>
      <c r="HN47" t="s">
        <v>26</v>
      </c>
      <c r="HO47" t="s">
        <v>27</v>
      </c>
      <c r="HP47" t="s">
        <v>23</v>
      </c>
      <c r="HQ47" t="s">
        <v>23</v>
      </c>
      <c r="HS47">
        <v>0</v>
      </c>
      <c r="IK47">
        <v>0</v>
      </c>
    </row>
    <row r="48" spans="1:245" x14ac:dyDescent="0.2">
      <c r="A48">
        <v>17</v>
      </c>
      <c r="B48">
        <v>1</v>
      </c>
      <c r="C48">
        <f>ROW(SmtRes!A128)</f>
        <v>128</v>
      </c>
      <c r="D48">
        <f>ROW(EtalonRes!A136)</f>
        <v>136</v>
      </c>
      <c r="E48" t="s">
        <v>116</v>
      </c>
      <c r="F48" t="s">
        <v>117</v>
      </c>
      <c r="G48" t="s">
        <v>118</v>
      </c>
      <c r="H48" t="s">
        <v>119</v>
      </c>
      <c r="I48">
        <v>0.05</v>
      </c>
      <c r="J48">
        <v>0</v>
      </c>
      <c r="K48">
        <v>0.05</v>
      </c>
      <c r="O48">
        <f t="shared" si="21"/>
        <v>1813.32</v>
      </c>
      <c r="P48">
        <f t="shared" si="22"/>
        <v>118.14</v>
      </c>
      <c r="Q48">
        <f t="shared" si="23"/>
        <v>198.2</v>
      </c>
      <c r="R48">
        <f t="shared" si="24"/>
        <v>7.51</v>
      </c>
      <c r="S48">
        <f t="shared" si="25"/>
        <v>1496.98</v>
      </c>
      <c r="T48">
        <f t="shared" si="26"/>
        <v>0</v>
      </c>
      <c r="U48">
        <f t="shared" si="27"/>
        <v>3.68</v>
      </c>
      <c r="V48">
        <f t="shared" si="28"/>
        <v>1.35E-2</v>
      </c>
      <c r="W48">
        <f t="shared" si="29"/>
        <v>0</v>
      </c>
      <c r="X48">
        <f t="shared" si="30"/>
        <v>1399.18</v>
      </c>
      <c r="Y48">
        <f t="shared" si="31"/>
        <v>932.78</v>
      </c>
      <c r="AA48">
        <v>92838704</v>
      </c>
      <c r="AB48">
        <f t="shared" si="32"/>
        <v>1157.8900000000001</v>
      </c>
      <c r="AC48">
        <f t="shared" si="33"/>
        <v>238.18</v>
      </c>
      <c r="AD48">
        <f t="shared" si="34"/>
        <v>252.16</v>
      </c>
      <c r="AE48">
        <f t="shared" si="35"/>
        <v>3.35</v>
      </c>
      <c r="AF48">
        <f t="shared" si="36"/>
        <v>667.55</v>
      </c>
      <c r="AG48">
        <f t="shared" si="37"/>
        <v>0</v>
      </c>
      <c r="AH48">
        <f t="shared" si="38"/>
        <v>73.599999999999994</v>
      </c>
      <c r="AI48">
        <f t="shared" si="39"/>
        <v>0.27</v>
      </c>
      <c r="AJ48">
        <f t="shared" si="40"/>
        <v>0</v>
      </c>
      <c r="AK48">
        <v>1157.8900000000001</v>
      </c>
      <c r="AL48">
        <v>238.18</v>
      </c>
      <c r="AM48">
        <v>252.16</v>
      </c>
      <c r="AN48">
        <v>3.35</v>
      </c>
      <c r="AO48">
        <v>667.55</v>
      </c>
      <c r="AP48">
        <v>0</v>
      </c>
      <c r="AQ48">
        <v>73.599999999999994</v>
      </c>
      <c r="AR48">
        <v>0.27</v>
      </c>
      <c r="AS48">
        <v>0</v>
      </c>
      <c r="AT48">
        <v>93</v>
      </c>
      <c r="AU48">
        <v>62</v>
      </c>
      <c r="AV48">
        <v>1</v>
      </c>
      <c r="AW48">
        <v>1</v>
      </c>
      <c r="AZ48">
        <v>1</v>
      </c>
      <c r="BA48">
        <v>44.85</v>
      </c>
      <c r="BB48">
        <v>15.72</v>
      </c>
      <c r="BC48">
        <v>9.92</v>
      </c>
      <c r="BD48" t="s">
        <v>6</v>
      </c>
      <c r="BE48" t="s">
        <v>6</v>
      </c>
      <c r="BF48" t="s">
        <v>6</v>
      </c>
      <c r="BG48" t="s">
        <v>6</v>
      </c>
      <c r="BH48">
        <v>0</v>
      </c>
      <c r="BI48">
        <v>1</v>
      </c>
      <c r="BJ48" t="s">
        <v>120</v>
      </c>
      <c r="BM48">
        <v>9001</v>
      </c>
      <c r="BN48">
        <v>0</v>
      </c>
      <c r="BO48" t="s">
        <v>6</v>
      </c>
      <c r="BP48">
        <v>0</v>
      </c>
      <c r="BQ48">
        <v>2</v>
      </c>
      <c r="BR48">
        <v>0</v>
      </c>
      <c r="BS48">
        <v>44.85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6</v>
      </c>
      <c r="BZ48">
        <v>93</v>
      </c>
      <c r="CA48">
        <v>62</v>
      </c>
      <c r="CB48" t="s">
        <v>6</v>
      </c>
      <c r="CE48">
        <v>0</v>
      </c>
      <c r="CF48">
        <v>0</v>
      </c>
      <c r="CG48">
        <v>0</v>
      </c>
      <c r="CM48">
        <v>0</v>
      </c>
      <c r="CN48" t="s">
        <v>6</v>
      </c>
      <c r="CO48">
        <v>0</v>
      </c>
      <c r="CP48">
        <f t="shared" si="41"/>
        <v>1813.32</v>
      </c>
      <c r="CQ48">
        <f t="shared" si="42"/>
        <v>2362.7456000000002</v>
      </c>
      <c r="CR48">
        <f t="shared" si="43"/>
        <v>3963.9552000000003</v>
      </c>
      <c r="CS48">
        <f t="shared" si="44"/>
        <v>150.2475</v>
      </c>
      <c r="CT48">
        <f t="shared" si="45"/>
        <v>29939.6175</v>
      </c>
      <c r="CU48">
        <f t="shared" si="46"/>
        <v>0</v>
      </c>
      <c r="CV48">
        <f t="shared" si="47"/>
        <v>73.599999999999994</v>
      </c>
      <c r="CW48">
        <f t="shared" si="48"/>
        <v>0.27</v>
      </c>
      <c r="CX48">
        <f t="shared" si="49"/>
        <v>0</v>
      </c>
      <c r="CY48">
        <f t="shared" si="50"/>
        <v>1399.1757</v>
      </c>
      <c r="CZ48">
        <f t="shared" si="51"/>
        <v>932.78380000000004</v>
      </c>
      <c r="DC48" t="s">
        <v>6</v>
      </c>
      <c r="DD48" t="s">
        <v>6</v>
      </c>
      <c r="DE48" t="s">
        <v>6</v>
      </c>
      <c r="DF48" t="s">
        <v>6</v>
      </c>
      <c r="DG48" t="s">
        <v>6</v>
      </c>
      <c r="DH48" t="s">
        <v>6</v>
      </c>
      <c r="DI48" t="s">
        <v>6</v>
      </c>
      <c r="DJ48" t="s">
        <v>6</v>
      </c>
      <c r="DK48" t="s">
        <v>6</v>
      </c>
      <c r="DL48" t="s">
        <v>6</v>
      </c>
      <c r="DM48" t="s">
        <v>6</v>
      </c>
      <c r="DN48">
        <v>0</v>
      </c>
      <c r="DO48">
        <v>0</v>
      </c>
      <c r="DP48">
        <v>1</v>
      </c>
      <c r="DQ48">
        <v>1</v>
      </c>
      <c r="DU48">
        <v>1009</v>
      </c>
      <c r="DV48" t="s">
        <v>119</v>
      </c>
      <c r="DW48" t="s">
        <v>119</v>
      </c>
      <c r="DX48">
        <v>1000</v>
      </c>
      <c r="DZ48" t="s">
        <v>6</v>
      </c>
      <c r="EA48" t="s">
        <v>6</v>
      </c>
      <c r="EB48" t="s">
        <v>6</v>
      </c>
      <c r="EC48" t="s">
        <v>6</v>
      </c>
      <c r="EE48">
        <v>66627525</v>
      </c>
      <c r="EF48">
        <v>2</v>
      </c>
      <c r="EG48" t="s">
        <v>44</v>
      </c>
      <c r="EH48">
        <v>9</v>
      </c>
      <c r="EI48" t="s">
        <v>121</v>
      </c>
      <c r="EJ48">
        <v>1</v>
      </c>
      <c r="EK48">
        <v>9001</v>
      </c>
      <c r="EL48" t="s">
        <v>121</v>
      </c>
      <c r="EM48" t="s">
        <v>122</v>
      </c>
      <c r="EO48" t="s">
        <v>6</v>
      </c>
      <c r="EQ48">
        <v>1310720</v>
      </c>
      <c r="ER48">
        <v>1157.8900000000001</v>
      </c>
      <c r="ES48">
        <v>238.18</v>
      </c>
      <c r="ET48">
        <v>252.16</v>
      </c>
      <c r="EU48">
        <v>3.35</v>
      </c>
      <c r="EV48">
        <v>667.55</v>
      </c>
      <c r="EW48">
        <v>73.599999999999994</v>
      </c>
      <c r="EX48">
        <v>0.27</v>
      </c>
      <c r="EY48">
        <v>0</v>
      </c>
      <c r="FQ48">
        <v>0</v>
      </c>
      <c r="FR48">
        <v>0</v>
      </c>
      <c r="FS48">
        <v>0</v>
      </c>
      <c r="FX48">
        <v>93</v>
      </c>
      <c r="FY48">
        <v>62</v>
      </c>
      <c r="GA48" t="s">
        <v>6</v>
      </c>
      <c r="GD48">
        <v>1</v>
      </c>
      <c r="GF48">
        <v>-1439350787</v>
      </c>
      <c r="GG48">
        <v>2</v>
      </c>
      <c r="GH48">
        <v>1</v>
      </c>
      <c r="GI48">
        <v>4</v>
      </c>
      <c r="GJ48">
        <v>0</v>
      </c>
      <c r="GK48">
        <v>0</v>
      </c>
      <c r="GL48">
        <f t="shared" si="52"/>
        <v>0</v>
      </c>
      <c r="GM48">
        <f t="shared" si="53"/>
        <v>4145.28</v>
      </c>
      <c r="GN48">
        <f t="shared" si="54"/>
        <v>4145.28</v>
      </c>
      <c r="GO48">
        <f t="shared" si="55"/>
        <v>0</v>
      </c>
      <c r="GP48">
        <f t="shared" si="56"/>
        <v>0</v>
      </c>
      <c r="GR48">
        <v>0</v>
      </c>
      <c r="GS48">
        <v>3</v>
      </c>
      <c r="GT48">
        <v>0</v>
      </c>
      <c r="GU48" t="s">
        <v>6</v>
      </c>
      <c r="GV48">
        <f t="shared" si="57"/>
        <v>0</v>
      </c>
      <c r="GW48">
        <v>1</v>
      </c>
      <c r="GX48">
        <f t="shared" si="58"/>
        <v>0</v>
      </c>
      <c r="HA48">
        <v>0</v>
      </c>
      <c r="HB48">
        <v>0</v>
      </c>
      <c r="HC48">
        <f t="shared" si="59"/>
        <v>0</v>
      </c>
      <c r="HE48" t="s">
        <v>6</v>
      </c>
      <c r="HF48" t="s">
        <v>6</v>
      </c>
      <c r="HM48" t="s">
        <v>6</v>
      </c>
      <c r="HN48" t="s">
        <v>123</v>
      </c>
      <c r="HO48" t="s">
        <v>124</v>
      </c>
      <c r="HP48" t="s">
        <v>121</v>
      </c>
      <c r="HQ48" t="s">
        <v>121</v>
      </c>
      <c r="HS48">
        <v>0</v>
      </c>
      <c r="IK48">
        <v>0</v>
      </c>
    </row>
    <row r="49" spans="1:245" x14ac:dyDescent="0.2">
      <c r="A49">
        <v>18</v>
      </c>
      <c r="B49">
        <v>1</v>
      </c>
      <c r="C49">
        <v>122</v>
      </c>
      <c r="E49" t="s">
        <v>125</v>
      </c>
      <c r="F49" t="s">
        <v>126</v>
      </c>
      <c r="G49" t="s">
        <v>127</v>
      </c>
      <c r="H49" t="str">
        <f>'1.Ведомость'!C45</f>
        <v>т</v>
      </c>
      <c r="I49">
        <f>I48*J49</f>
        <v>0.05</v>
      </c>
      <c r="J49">
        <v>1</v>
      </c>
      <c r="K49">
        <v>1</v>
      </c>
      <c r="O49">
        <f t="shared" si="21"/>
        <v>5703.01</v>
      </c>
      <c r="P49">
        <f t="shared" si="22"/>
        <v>5703.01</v>
      </c>
      <c r="Q49">
        <f t="shared" si="23"/>
        <v>0</v>
      </c>
      <c r="R49">
        <f t="shared" si="24"/>
        <v>0</v>
      </c>
      <c r="S49">
        <f t="shared" si="25"/>
        <v>0</v>
      </c>
      <c r="T49">
        <f t="shared" si="26"/>
        <v>0</v>
      </c>
      <c r="U49">
        <f t="shared" si="27"/>
        <v>0</v>
      </c>
      <c r="V49">
        <f t="shared" si="28"/>
        <v>0</v>
      </c>
      <c r="W49">
        <f t="shared" si="29"/>
        <v>0</v>
      </c>
      <c r="X49">
        <f t="shared" si="30"/>
        <v>0</v>
      </c>
      <c r="Y49">
        <f t="shared" si="31"/>
        <v>0</v>
      </c>
      <c r="AA49">
        <v>92838704</v>
      </c>
      <c r="AB49">
        <f t="shared" si="32"/>
        <v>11498</v>
      </c>
      <c r="AC49">
        <f t="shared" si="33"/>
        <v>11498</v>
      </c>
      <c r="AD49">
        <f t="shared" si="34"/>
        <v>0</v>
      </c>
      <c r="AE49">
        <f t="shared" si="35"/>
        <v>0</v>
      </c>
      <c r="AF49">
        <f t="shared" si="36"/>
        <v>0</v>
      </c>
      <c r="AG49">
        <f t="shared" si="37"/>
        <v>0</v>
      </c>
      <c r="AH49">
        <f t="shared" si="38"/>
        <v>0</v>
      </c>
      <c r="AI49">
        <f t="shared" si="39"/>
        <v>0</v>
      </c>
      <c r="AJ49">
        <f t="shared" si="40"/>
        <v>0</v>
      </c>
      <c r="AK49">
        <v>11498</v>
      </c>
      <c r="AL49">
        <v>11498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9.92</v>
      </c>
      <c r="BD49" t="s">
        <v>6</v>
      </c>
      <c r="BE49" t="s">
        <v>6</v>
      </c>
      <c r="BF49" t="s">
        <v>6</v>
      </c>
      <c r="BG49" t="s">
        <v>6</v>
      </c>
      <c r="BH49">
        <v>3</v>
      </c>
      <c r="BI49">
        <v>1</v>
      </c>
      <c r="BJ49" t="s">
        <v>128</v>
      </c>
      <c r="BM49">
        <v>500001</v>
      </c>
      <c r="BN49">
        <v>0</v>
      </c>
      <c r="BO49" t="s">
        <v>6</v>
      </c>
      <c r="BP49">
        <v>0</v>
      </c>
      <c r="BQ49">
        <v>8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6</v>
      </c>
      <c r="BZ49">
        <v>0</v>
      </c>
      <c r="CA49">
        <v>0</v>
      </c>
      <c r="CB49" t="s">
        <v>6</v>
      </c>
      <c r="CE49">
        <v>0</v>
      </c>
      <c r="CF49">
        <v>0</v>
      </c>
      <c r="CG49">
        <v>0</v>
      </c>
      <c r="CM49">
        <v>0</v>
      </c>
      <c r="CN49" t="s">
        <v>6</v>
      </c>
      <c r="CO49">
        <v>0</v>
      </c>
      <c r="CP49">
        <f t="shared" si="41"/>
        <v>5703.01</v>
      </c>
      <c r="CQ49">
        <f t="shared" si="42"/>
        <v>114060.16</v>
      </c>
      <c r="CR49">
        <f t="shared" si="43"/>
        <v>0</v>
      </c>
      <c r="CS49">
        <f t="shared" si="44"/>
        <v>0</v>
      </c>
      <c r="CT49">
        <f t="shared" si="45"/>
        <v>0</v>
      </c>
      <c r="CU49">
        <f t="shared" si="46"/>
        <v>0</v>
      </c>
      <c r="CV49">
        <f t="shared" si="47"/>
        <v>0</v>
      </c>
      <c r="CW49">
        <f t="shared" si="48"/>
        <v>0</v>
      </c>
      <c r="CX49">
        <f t="shared" si="49"/>
        <v>0</v>
      </c>
      <c r="CY49">
        <f t="shared" si="50"/>
        <v>0</v>
      </c>
      <c r="CZ49">
        <f t="shared" si="51"/>
        <v>0</v>
      </c>
      <c r="DC49" t="s">
        <v>6</v>
      </c>
      <c r="DD49" t="s">
        <v>6</v>
      </c>
      <c r="DE49" t="s">
        <v>6</v>
      </c>
      <c r="DF49" t="s">
        <v>6</v>
      </c>
      <c r="DG49" t="s">
        <v>6</v>
      </c>
      <c r="DH49" t="s">
        <v>6</v>
      </c>
      <c r="DI49" t="s">
        <v>6</v>
      </c>
      <c r="DJ49" t="s">
        <v>6</v>
      </c>
      <c r="DK49" t="s">
        <v>6</v>
      </c>
      <c r="DL49" t="s">
        <v>6</v>
      </c>
      <c r="DM49" t="s">
        <v>6</v>
      </c>
      <c r="DN49">
        <v>0</v>
      </c>
      <c r="DO49">
        <v>0</v>
      </c>
      <c r="DP49">
        <v>1</v>
      </c>
      <c r="DQ49">
        <v>1</v>
      </c>
      <c r="DU49">
        <v>1009</v>
      </c>
      <c r="DV49" t="s">
        <v>119</v>
      </c>
      <c r="DW49" t="s">
        <v>119</v>
      </c>
      <c r="DX49">
        <v>1000</v>
      </c>
      <c r="DZ49" t="s">
        <v>6</v>
      </c>
      <c r="EA49" t="s">
        <v>6</v>
      </c>
      <c r="EB49" t="s">
        <v>6</v>
      </c>
      <c r="EC49" t="s">
        <v>6</v>
      </c>
      <c r="EE49">
        <v>66627780</v>
      </c>
      <c r="EF49">
        <v>8</v>
      </c>
      <c r="EG49" t="s">
        <v>32</v>
      </c>
      <c r="EH49">
        <v>0</v>
      </c>
      <c r="EI49" t="s">
        <v>6</v>
      </c>
      <c r="EJ49">
        <v>1</v>
      </c>
      <c r="EK49">
        <v>500001</v>
      </c>
      <c r="EL49" t="s">
        <v>33</v>
      </c>
      <c r="EM49" t="s">
        <v>34</v>
      </c>
      <c r="EO49" t="s">
        <v>6</v>
      </c>
      <c r="EQ49">
        <v>0</v>
      </c>
      <c r="ER49">
        <v>11498</v>
      </c>
      <c r="ES49">
        <v>11498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0</v>
      </c>
      <c r="FY49">
        <v>0</v>
      </c>
      <c r="GA49" t="s">
        <v>6</v>
      </c>
      <c r="GD49">
        <v>1</v>
      </c>
      <c r="GF49">
        <v>-631789071</v>
      </c>
      <c r="GG49">
        <v>2</v>
      </c>
      <c r="GH49">
        <v>1</v>
      </c>
      <c r="GI49">
        <v>4</v>
      </c>
      <c r="GJ49">
        <v>0</v>
      </c>
      <c r="GK49">
        <v>0</v>
      </c>
      <c r="GL49">
        <f t="shared" si="52"/>
        <v>0</v>
      </c>
      <c r="GM49">
        <f t="shared" si="53"/>
        <v>5703.01</v>
      </c>
      <c r="GN49">
        <f t="shared" si="54"/>
        <v>5703.01</v>
      </c>
      <c r="GO49">
        <f t="shared" si="55"/>
        <v>0</v>
      </c>
      <c r="GP49">
        <f t="shared" si="56"/>
        <v>0</v>
      </c>
      <c r="GR49">
        <v>0</v>
      </c>
      <c r="GS49">
        <v>3</v>
      </c>
      <c r="GT49">
        <v>0</v>
      </c>
      <c r="GU49" t="s">
        <v>6</v>
      </c>
      <c r="GV49">
        <f t="shared" si="57"/>
        <v>0</v>
      </c>
      <c r="GW49">
        <v>1</v>
      </c>
      <c r="GX49">
        <f t="shared" si="58"/>
        <v>0</v>
      </c>
      <c r="HA49">
        <v>0</v>
      </c>
      <c r="HB49">
        <v>0</v>
      </c>
      <c r="HC49">
        <f t="shared" si="59"/>
        <v>0</v>
      </c>
      <c r="HE49" t="s">
        <v>6</v>
      </c>
      <c r="HF49" t="s">
        <v>6</v>
      </c>
      <c r="HM49" t="s">
        <v>6</v>
      </c>
      <c r="HN49" t="s">
        <v>6</v>
      </c>
      <c r="HO49" t="s">
        <v>6</v>
      </c>
      <c r="HP49" t="s">
        <v>6</v>
      </c>
      <c r="HQ49" t="s">
        <v>6</v>
      </c>
      <c r="HS49">
        <v>0</v>
      </c>
      <c r="IK49">
        <v>0</v>
      </c>
    </row>
    <row r="50" spans="1:245" x14ac:dyDescent="0.2">
      <c r="A50">
        <v>17</v>
      </c>
      <c r="B50">
        <v>1</v>
      </c>
      <c r="C50">
        <f>ROW(SmtRes!A135)</f>
        <v>135</v>
      </c>
      <c r="D50">
        <f>ROW(EtalonRes!A144)</f>
        <v>144</v>
      </c>
      <c r="E50" t="s">
        <v>129</v>
      </c>
      <c r="F50" t="s">
        <v>130</v>
      </c>
      <c r="G50" t="s">
        <v>131</v>
      </c>
      <c r="H50" t="s">
        <v>132</v>
      </c>
      <c r="I50">
        <v>2.5000000000000001E-2</v>
      </c>
      <c r="J50">
        <v>0</v>
      </c>
      <c r="K50">
        <v>2.5000000000000001E-2</v>
      </c>
      <c r="O50">
        <f t="shared" si="21"/>
        <v>9.61</v>
      </c>
      <c r="P50">
        <f t="shared" si="22"/>
        <v>1.34</v>
      </c>
      <c r="Q50">
        <f t="shared" si="23"/>
        <v>0.6</v>
      </c>
      <c r="R50">
        <f t="shared" si="24"/>
        <v>0</v>
      </c>
      <c r="S50">
        <f t="shared" si="25"/>
        <v>7.67</v>
      </c>
      <c r="T50">
        <f t="shared" si="26"/>
        <v>0</v>
      </c>
      <c r="U50">
        <f t="shared" si="27"/>
        <v>1.7250000000000001E-2</v>
      </c>
      <c r="V50">
        <f t="shared" si="28"/>
        <v>0</v>
      </c>
      <c r="W50">
        <f t="shared" si="29"/>
        <v>0</v>
      </c>
      <c r="X50">
        <f t="shared" si="30"/>
        <v>9.2799999999999994</v>
      </c>
      <c r="Y50">
        <f t="shared" si="31"/>
        <v>5.52</v>
      </c>
      <c r="AA50">
        <v>92838704</v>
      </c>
      <c r="AB50">
        <f t="shared" si="32"/>
        <v>13.77</v>
      </c>
      <c r="AC50">
        <f t="shared" si="33"/>
        <v>5.4</v>
      </c>
      <c r="AD50">
        <f t="shared" si="34"/>
        <v>1.53</v>
      </c>
      <c r="AE50">
        <f t="shared" si="35"/>
        <v>0</v>
      </c>
      <c r="AF50">
        <f t="shared" si="36"/>
        <v>6.84</v>
      </c>
      <c r="AG50">
        <f t="shared" si="37"/>
        <v>0</v>
      </c>
      <c r="AH50">
        <f t="shared" si="38"/>
        <v>0.69</v>
      </c>
      <c r="AI50">
        <f t="shared" si="39"/>
        <v>0</v>
      </c>
      <c r="AJ50">
        <f t="shared" si="40"/>
        <v>0</v>
      </c>
      <c r="AK50">
        <v>13.77</v>
      </c>
      <c r="AL50">
        <v>5.4</v>
      </c>
      <c r="AM50">
        <v>1.53</v>
      </c>
      <c r="AN50">
        <v>0</v>
      </c>
      <c r="AO50">
        <v>6.84</v>
      </c>
      <c r="AP50">
        <v>0</v>
      </c>
      <c r="AQ50">
        <v>0.69</v>
      </c>
      <c r="AR50">
        <v>0</v>
      </c>
      <c r="AS50">
        <v>0</v>
      </c>
      <c r="AT50">
        <v>121</v>
      </c>
      <c r="AU50">
        <v>72</v>
      </c>
      <c r="AV50">
        <v>1</v>
      </c>
      <c r="AW50">
        <v>1</v>
      </c>
      <c r="AZ50">
        <v>1</v>
      </c>
      <c r="BA50">
        <v>44.85</v>
      </c>
      <c r="BB50">
        <v>15.72</v>
      </c>
      <c r="BC50">
        <v>9.92</v>
      </c>
      <c r="BD50" t="s">
        <v>6</v>
      </c>
      <c r="BE50" t="s">
        <v>6</v>
      </c>
      <c r="BF50" t="s">
        <v>6</v>
      </c>
      <c r="BG50" t="s">
        <v>6</v>
      </c>
      <c r="BH50">
        <v>0</v>
      </c>
      <c r="BI50">
        <v>1</v>
      </c>
      <c r="BJ50" t="s">
        <v>133</v>
      </c>
      <c r="BM50">
        <v>16002</v>
      </c>
      <c r="BN50">
        <v>0</v>
      </c>
      <c r="BO50" t="s">
        <v>6</v>
      </c>
      <c r="BP50">
        <v>0</v>
      </c>
      <c r="BQ50">
        <v>2</v>
      </c>
      <c r="BR50">
        <v>0</v>
      </c>
      <c r="BS50">
        <v>44.85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6</v>
      </c>
      <c r="BZ50">
        <v>121</v>
      </c>
      <c r="CA50">
        <v>72</v>
      </c>
      <c r="CB50" t="s">
        <v>6</v>
      </c>
      <c r="CE50">
        <v>0</v>
      </c>
      <c r="CF50">
        <v>0</v>
      </c>
      <c r="CG50">
        <v>0</v>
      </c>
      <c r="CM50">
        <v>0</v>
      </c>
      <c r="CN50" t="s">
        <v>6</v>
      </c>
      <c r="CO50">
        <v>0</v>
      </c>
      <c r="CP50">
        <f t="shared" si="41"/>
        <v>9.61</v>
      </c>
      <c r="CQ50">
        <f t="shared" si="42"/>
        <v>53.568000000000005</v>
      </c>
      <c r="CR50">
        <f t="shared" si="43"/>
        <v>24.051600000000001</v>
      </c>
      <c r="CS50">
        <f t="shared" si="44"/>
        <v>0</v>
      </c>
      <c r="CT50">
        <f t="shared" si="45"/>
        <v>306.774</v>
      </c>
      <c r="CU50">
        <f t="shared" si="46"/>
        <v>0</v>
      </c>
      <c r="CV50">
        <f t="shared" si="47"/>
        <v>0.69</v>
      </c>
      <c r="CW50">
        <f t="shared" si="48"/>
        <v>0</v>
      </c>
      <c r="CX50">
        <f t="shared" si="49"/>
        <v>0</v>
      </c>
      <c r="CY50">
        <f t="shared" si="50"/>
        <v>9.2806999999999995</v>
      </c>
      <c r="CZ50">
        <f t="shared" si="51"/>
        <v>5.5224000000000002</v>
      </c>
      <c r="DC50" t="s">
        <v>6</v>
      </c>
      <c r="DD50" t="s">
        <v>6</v>
      </c>
      <c r="DE50" t="s">
        <v>6</v>
      </c>
      <c r="DF50" t="s">
        <v>6</v>
      </c>
      <c r="DG50" t="s">
        <v>6</v>
      </c>
      <c r="DH50" t="s">
        <v>6</v>
      </c>
      <c r="DI50" t="s">
        <v>6</v>
      </c>
      <c r="DJ50" t="s">
        <v>6</v>
      </c>
      <c r="DK50" t="s">
        <v>6</v>
      </c>
      <c r="DL50" t="s">
        <v>6</v>
      </c>
      <c r="DM50" t="s">
        <v>6</v>
      </c>
      <c r="DN50">
        <v>0</v>
      </c>
      <c r="DO50">
        <v>0</v>
      </c>
      <c r="DP50">
        <v>1</v>
      </c>
      <c r="DQ50">
        <v>1</v>
      </c>
      <c r="DU50">
        <v>1003</v>
      </c>
      <c r="DV50" t="s">
        <v>132</v>
      </c>
      <c r="DW50" t="s">
        <v>132</v>
      </c>
      <c r="DX50">
        <v>10</v>
      </c>
      <c r="DZ50" t="s">
        <v>6</v>
      </c>
      <c r="EA50" t="s">
        <v>6</v>
      </c>
      <c r="EB50" t="s">
        <v>6</v>
      </c>
      <c r="EC50" t="s">
        <v>6</v>
      </c>
      <c r="EE50">
        <v>66627556</v>
      </c>
      <c r="EF50">
        <v>2</v>
      </c>
      <c r="EG50" t="s">
        <v>44</v>
      </c>
      <c r="EH50">
        <v>108</v>
      </c>
      <c r="EI50" t="s">
        <v>134</v>
      </c>
      <c r="EJ50">
        <v>1</v>
      </c>
      <c r="EK50">
        <v>16002</v>
      </c>
      <c r="EL50" t="s">
        <v>24</v>
      </c>
      <c r="EM50" t="s">
        <v>25</v>
      </c>
      <c r="EO50" t="s">
        <v>6</v>
      </c>
      <c r="EQ50">
        <v>1310720</v>
      </c>
      <c r="ER50">
        <v>13.77</v>
      </c>
      <c r="ES50">
        <v>5.4</v>
      </c>
      <c r="ET50">
        <v>1.53</v>
      </c>
      <c r="EU50">
        <v>0</v>
      </c>
      <c r="EV50">
        <v>6.84</v>
      </c>
      <c r="EW50">
        <v>0.69</v>
      </c>
      <c r="EX50">
        <v>0</v>
      </c>
      <c r="EY50">
        <v>0</v>
      </c>
      <c r="FQ50">
        <v>0</v>
      </c>
      <c r="FR50">
        <v>0</v>
      </c>
      <c r="FS50">
        <v>0</v>
      </c>
      <c r="FX50">
        <v>121</v>
      </c>
      <c r="FY50">
        <v>72</v>
      </c>
      <c r="GA50" t="s">
        <v>6</v>
      </c>
      <c r="GD50">
        <v>1</v>
      </c>
      <c r="GF50">
        <v>-1074740282</v>
      </c>
      <c r="GG50">
        <v>2</v>
      </c>
      <c r="GH50">
        <v>1</v>
      </c>
      <c r="GI50">
        <v>4</v>
      </c>
      <c r="GJ50">
        <v>0</v>
      </c>
      <c r="GK50">
        <v>0</v>
      </c>
      <c r="GL50">
        <f t="shared" si="52"/>
        <v>0</v>
      </c>
      <c r="GM50">
        <f t="shared" si="53"/>
        <v>24.41</v>
      </c>
      <c r="GN50">
        <f t="shared" si="54"/>
        <v>24.41</v>
      </c>
      <c r="GO50">
        <f t="shared" si="55"/>
        <v>0</v>
      </c>
      <c r="GP50">
        <f t="shared" si="56"/>
        <v>0</v>
      </c>
      <c r="GR50">
        <v>0</v>
      </c>
      <c r="GS50">
        <v>3</v>
      </c>
      <c r="GT50">
        <v>0</v>
      </c>
      <c r="GU50" t="s">
        <v>6</v>
      </c>
      <c r="GV50">
        <f t="shared" si="57"/>
        <v>0</v>
      </c>
      <c r="GW50">
        <v>1</v>
      </c>
      <c r="GX50">
        <f t="shared" si="58"/>
        <v>0</v>
      </c>
      <c r="HA50">
        <v>0</v>
      </c>
      <c r="HB50">
        <v>0</v>
      </c>
      <c r="HC50">
        <f t="shared" si="59"/>
        <v>0</v>
      </c>
      <c r="HE50" t="s">
        <v>6</v>
      </c>
      <c r="HF50" t="s">
        <v>6</v>
      </c>
      <c r="HM50" t="s">
        <v>6</v>
      </c>
      <c r="HN50" t="s">
        <v>26</v>
      </c>
      <c r="HO50" t="s">
        <v>27</v>
      </c>
      <c r="HP50" t="s">
        <v>23</v>
      </c>
      <c r="HQ50" t="s">
        <v>23</v>
      </c>
      <c r="HS50">
        <v>0</v>
      </c>
      <c r="IK50">
        <v>0</v>
      </c>
    </row>
    <row r="51" spans="1:245" x14ac:dyDescent="0.2">
      <c r="A51">
        <v>18</v>
      </c>
      <c r="B51">
        <v>1</v>
      </c>
      <c r="C51">
        <v>135</v>
      </c>
      <c r="E51" t="s">
        <v>135</v>
      </c>
      <c r="F51" t="s">
        <v>136</v>
      </c>
      <c r="G51" t="s">
        <v>137</v>
      </c>
      <c r="H51" t="str">
        <f>'1.Ведомость'!C47</f>
        <v>м</v>
      </c>
      <c r="I51">
        <f>I50*J51</f>
        <v>0.25</v>
      </c>
      <c r="J51">
        <v>10</v>
      </c>
      <c r="K51">
        <v>10</v>
      </c>
      <c r="O51">
        <f t="shared" si="21"/>
        <v>69.56</v>
      </c>
      <c r="P51">
        <f t="shared" si="22"/>
        <v>69.56</v>
      </c>
      <c r="Q51">
        <f t="shared" si="23"/>
        <v>0</v>
      </c>
      <c r="R51">
        <f t="shared" si="24"/>
        <v>0</v>
      </c>
      <c r="S51">
        <f t="shared" si="25"/>
        <v>0</v>
      </c>
      <c r="T51">
        <f t="shared" si="26"/>
        <v>0</v>
      </c>
      <c r="U51">
        <f t="shared" si="27"/>
        <v>0</v>
      </c>
      <c r="V51">
        <f t="shared" si="28"/>
        <v>0</v>
      </c>
      <c r="W51">
        <f t="shared" si="29"/>
        <v>0</v>
      </c>
      <c r="X51">
        <f t="shared" si="30"/>
        <v>0</v>
      </c>
      <c r="Y51">
        <f t="shared" si="31"/>
        <v>0</v>
      </c>
      <c r="AA51">
        <v>92838704</v>
      </c>
      <c r="AB51">
        <f t="shared" si="32"/>
        <v>28.05</v>
      </c>
      <c r="AC51">
        <f t="shared" si="33"/>
        <v>28.05</v>
      </c>
      <c r="AD51">
        <f t="shared" si="34"/>
        <v>0</v>
      </c>
      <c r="AE51">
        <f t="shared" si="35"/>
        <v>0</v>
      </c>
      <c r="AF51">
        <f t="shared" si="36"/>
        <v>0</v>
      </c>
      <c r="AG51">
        <f t="shared" si="37"/>
        <v>0</v>
      </c>
      <c r="AH51">
        <f t="shared" si="38"/>
        <v>0</v>
      </c>
      <c r="AI51">
        <f t="shared" si="39"/>
        <v>0</v>
      </c>
      <c r="AJ51">
        <f t="shared" si="40"/>
        <v>0</v>
      </c>
      <c r="AK51">
        <v>28.05</v>
      </c>
      <c r="AL51">
        <v>28.05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9.92</v>
      </c>
      <c r="BD51" t="s">
        <v>6</v>
      </c>
      <c r="BE51" t="s">
        <v>6</v>
      </c>
      <c r="BF51" t="s">
        <v>6</v>
      </c>
      <c r="BG51" t="s">
        <v>6</v>
      </c>
      <c r="BH51">
        <v>3</v>
      </c>
      <c r="BI51">
        <v>1</v>
      </c>
      <c r="BJ51" t="s">
        <v>138</v>
      </c>
      <c r="BM51">
        <v>500001</v>
      </c>
      <c r="BN51">
        <v>0</v>
      </c>
      <c r="BO51" t="s">
        <v>6</v>
      </c>
      <c r="BP51">
        <v>0</v>
      </c>
      <c r="BQ51">
        <v>8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6</v>
      </c>
      <c r="BZ51">
        <v>0</v>
      </c>
      <c r="CA51">
        <v>0</v>
      </c>
      <c r="CB51" t="s">
        <v>6</v>
      </c>
      <c r="CE51">
        <v>0</v>
      </c>
      <c r="CF51">
        <v>0</v>
      </c>
      <c r="CG51">
        <v>0</v>
      </c>
      <c r="CM51">
        <v>0</v>
      </c>
      <c r="CN51" t="s">
        <v>6</v>
      </c>
      <c r="CO51">
        <v>0</v>
      </c>
      <c r="CP51">
        <f t="shared" si="41"/>
        <v>69.56</v>
      </c>
      <c r="CQ51">
        <f t="shared" si="42"/>
        <v>278.25600000000003</v>
      </c>
      <c r="CR51">
        <f t="shared" si="43"/>
        <v>0</v>
      </c>
      <c r="CS51">
        <f t="shared" si="44"/>
        <v>0</v>
      </c>
      <c r="CT51">
        <f t="shared" si="45"/>
        <v>0</v>
      </c>
      <c r="CU51">
        <f t="shared" si="46"/>
        <v>0</v>
      </c>
      <c r="CV51">
        <f t="shared" si="47"/>
        <v>0</v>
      </c>
      <c r="CW51">
        <f t="shared" si="48"/>
        <v>0</v>
      </c>
      <c r="CX51">
        <f t="shared" si="49"/>
        <v>0</v>
      </c>
      <c r="CY51">
        <f t="shared" si="50"/>
        <v>0</v>
      </c>
      <c r="CZ51">
        <f t="shared" si="51"/>
        <v>0</v>
      </c>
      <c r="DC51" t="s">
        <v>6</v>
      </c>
      <c r="DD51" t="s">
        <v>6</v>
      </c>
      <c r="DE51" t="s">
        <v>6</v>
      </c>
      <c r="DF51" t="s">
        <v>6</v>
      </c>
      <c r="DG51" t="s">
        <v>6</v>
      </c>
      <c r="DH51" t="s">
        <v>6</v>
      </c>
      <c r="DI51" t="s">
        <v>6</v>
      </c>
      <c r="DJ51" t="s">
        <v>6</v>
      </c>
      <c r="DK51" t="s">
        <v>6</v>
      </c>
      <c r="DL51" t="s">
        <v>6</v>
      </c>
      <c r="DM51" t="s">
        <v>6</v>
      </c>
      <c r="DN51">
        <v>0</v>
      </c>
      <c r="DO51">
        <v>0</v>
      </c>
      <c r="DP51">
        <v>1</v>
      </c>
      <c r="DQ51">
        <v>1</v>
      </c>
      <c r="DU51">
        <v>1003</v>
      </c>
      <c r="DV51" t="s">
        <v>61</v>
      </c>
      <c r="DW51" t="s">
        <v>61</v>
      </c>
      <c r="DX51">
        <v>1</v>
      </c>
      <c r="DZ51" t="s">
        <v>6</v>
      </c>
      <c r="EA51" t="s">
        <v>6</v>
      </c>
      <c r="EB51" t="s">
        <v>6</v>
      </c>
      <c r="EC51" t="s">
        <v>6</v>
      </c>
      <c r="EE51">
        <v>66627780</v>
      </c>
      <c r="EF51">
        <v>8</v>
      </c>
      <c r="EG51" t="s">
        <v>32</v>
      </c>
      <c r="EH51">
        <v>0</v>
      </c>
      <c r="EI51" t="s">
        <v>6</v>
      </c>
      <c r="EJ51">
        <v>1</v>
      </c>
      <c r="EK51">
        <v>500001</v>
      </c>
      <c r="EL51" t="s">
        <v>33</v>
      </c>
      <c r="EM51" t="s">
        <v>34</v>
      </c>
      <c r="EO51" t="s">
        <v>6</v>
      </c>
      <c r="EQ51">
        <v>0</v>
      </c>
      <c r="ER51">
        <v>28.05</v>
      </c>
      <c r="ES51">
        <v>28.05</v>
      </c>
      <c r="ET51">
        <v>0</v>
      </c>
      <c r="EU51">
        <v>0</v>
      </c>
      <c r="EV51">
        <v>0</v>
      </c>
      <c r="EW51">
        <v>0</v>
      </c>
      <c r="EX51">
        <v>0</v>
      </c>
      <c r="FQ51">
        <v>0</v>
      </c>
      <c r="FR51">
        <v>0</v>
      </c>
      <c r="FS51">
        <v>0</v>
      </c>
      <c r="FX51">
        <v>0</v>
      </c>
      <c r="FY51">
        <v>0</v>
      </c>
      <c r="GA51" t="s">
        <v>6</v>
      </c>
      <c r="GD51">
        <v>1</v>
      </c>
      <c r="GF51">
        <v>1360063296</v>
      </c>
      <c r="GG51">
        <v>2</v>
      </c>
      <c r="GH51">
        <v>1</v>
      </c>
      <c r="GI51">
        <v>4</v>
      </c>
      <c r="GJ51">
        <v>0</v>
      </c>
      <c r="GK51">
        <v>0</v>
      </c>
      <c r="GL51">
        <f t="shared" si="52"/>
        <v>0</v>
      </c>
      <c r="GM51">
        <f t="shared" si="53"/>
        <v>69.56</v>
      </c>
      <c r="GN51">
        <f t="shared" si="54"/>
        <v>69.56</v>
      </c>
      <c r="GO51">
        <f t="shared" si="55"/>
        <v>0</v>
      </c>
      <c r="GP51">
        <f t="shared" si="56"/>
        <v>0</v>
      </c>
      <c r="GR51">
        <v>0</v>
      </c>
      <c r="GS51">
        <v>3</v>
      </c>
      <c r="GT51">
        <v>0</v>
      </c>
      <c r="GU51" t="s">
        <v>6</v>
      </c>
      <c r="GV51">
        <f t="shared" si="57"/>
        <v>0</v>
      </c>
      <c r="GW51">
        <v>1</v>
      </c>
      <c r="GX51">
        <f t="shared" si="58"/>
        <v>0</v>
      </c>
      <c r="HA51">
        <v>0</v>
      </c>
      <c r="HB51">
        <v>0</v>
      </c>
      <c r="HC51">
        <f t="shared" si="59"/>
        <v>0</v>
      </c>
      <c r="HE51" t="s">
        <v>6</v>
      </c>
      <c r="HF51" t="s">
        <v>6</v>
      </c>
      <c r="HM51" t="s">
        <v>6</v>
      </c>
      <c r="HN51" t="s">
        <v>6</v>
      </c>
      <c r="HO51" t="s">
        <v>6</v>
      </c>
      <c r="HP51" t="s">
        <v>6</v>
      </c>
      <c r="HQ51" t="s">
        <v>6</v>
      </c>
      <c r="HS51">
        <v>0</v>
      </c>
      <c r="IK51">
        <v>0</v>
      </c>
    </row>
    <row r="52" spans="1:245" x14ac:dyDescent="0.2">
      <c r="A52">
        <v>17</v>
      </c>
      <c r="B52">
        <v>1</v>
      </c>
      <c r="C52">
        <f>ROW(SmtRes!A142)</f>
        <v>142</v>
      </c>
      <c r="D52">
        <f>ROW(EtalonRes!A152)</f>
        <v>152</v>
      </c>
      <c r="E52" t="s">
        <v>139</v>
      </c>
      <c r="F52" t="s">
        <v>140</v>
      </c>
      <c r="G52" t="s">
        <v>141</v>
      </c>
      <c r="H52" t="s">
        <v>132</v>
      </c>
      <c r="I52">
        <v>2.5000000000000001E-2</v>
      </c>
      <c r="J52">
        <v>0</v>
      </c>
      <c r="K52">
        <v>2.5000000000000001E-2</v>
      </c>
      <c r="O52">
        <f t="shared" si="21"/>
        <v>14.84</v>
      </c>
      <c r="P52">
        <f t="shared" si="22"/>
        <v>3.36</v>
      </c>
      <c r="Q52">
        <f t="shared" si="23"/>
        <v>1.24</v>
      </c>
      <c r="R52">
        <f t="shared" si="24"/>
        <v>0</v>
      </c>
      <c r="S52">
        <f t="shared" si="25"/>
        <v>10.24</v>
      </c>
      <c r="T52">
        <f t="shared" si="26"/>
        <v>0</v>
      </c>
      <c r="U52">
        <f t="shared" si="27"/>
        <v>2.3E-2</v>
      </c>
      <c r="V52">
        <f t="shared" si="28"/>
        <v>0</v>
      </c>
      <c r="W52">
        <f t="shared" si="29"/>
        <v>0</v>
      </c>
      <c r="X52">
        <f t="shared" si="30"/>
        <v>12.39</v>
      </c>
      <c r="Y52">
        <f t="shared" si="31"/>
        <v>7.37</v>
      </c>
      <c r="AA52">
        <v>92838704</v>
      </c>
      <c r="AB52">
        <f t="shared" si="32"/>
        <v>25.83</v>
      </c>
      <c r="AC52">
        <f t="shared" si="33"/>
        <v>13.54</v>
      </c>
      <c r="AD52">
        <f t="shared" si="34"/>
        <v>3.16</v>
      </c>
      <c r="AE52">
        <f t="shared" si="35"/>
        <v>0</v>
      </c>
      <c r="AF52">
        <f t="shared" si="36"/>
        <v>9.1300000000000008</v>
      </c>
      <c r="AG52">
        <f t="shared" si="37"/>
        <v>0</v>
      </c>
      <c r="AH52">
        <f t="shared" si="38"/>
        <v>0.92</v>
      </c>
      <c r="AI52">
        <f t="shared" si="39"/>
        <v>0</v>
      </c>
      <c r="AJ52">
        <f t="shared" si="40"/>
        <v>0</v>
      </c>
      <c r="AK52">
        <v>25.83</v>
      </c>
      <c r="AL52">
        <v>13.54</v>
      </c>
      <c r="AM52">
        <v>3.16</v>
      </c>
      <c r="AN52">
        <v>0</v>
      </c>
      <c r="AO52">
        <v>9.1300000000000008</v>
      </c>
      <c r="AP52">
        <v>0</v>
      </c>
      <c r="AQ52">
        <v>0.92</v>
      </c>
      <c r="AR52">
        <v>0</v>
      </c>
      <c r="AS52">
        <v>0</v>
      </c>
      <c r="AT52">
        <v>121</v>
      </c>
      <c r="AU52">
        <v>72</v>
      </c>
      <c r="AV52">
        <v>1</v>
      </c>
      <c r="AW52">
        <v>1</v>
      </c>
      <c r="AZ52">
        <v>1</v>
      </c>
      <c r="BA52">
        <v>44.85</v>
      </c>
      <c r="BB52">
        <v>15.72</v>
      </c>
      <c r="BC52">
        <v>9.92</v>
      </c>
      <c r="BD52" t="s">
        <v>6</v>
      </c>
      <c r="BE52" t="s">
        <v>6</v>
      </c>
      <c r="BF52" t="s">
        <v>6</v>
      </c>
      <c r="BG52" t="s">
        <v>6</v>
      </c>
      <c r="BH52">
        <v>0</v>
      </c>
      <c r="BI52">
        <v>1</v>
      </c>
      <c r="BJ52" t="s">
        <v>142</v>
      </c>
      <c r="BM52">
        <v>16002</v>
      </c>
      <c r="BN52">
        <v>0</v>
      </c>
      <c r="BO52" t="s">
        <v>6</v>
      </c>
      <c r="BP52">
        <v>0</v>
      </c>
      <c r="BQ52">
        <v>2</v>
      </c>
      <c r="BR52">
        <v>0</v>
      </c>
      <c r="BS52">
        <v>44.85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6</v>
      </c>
      <c r="BZ52">
        <v>121</v>
      </c>
      <c r="CA52">
        <v>72</v>
      </c>
      <c r="CB52" t="s">
        <v>6</v>
      </c>
      <c r="CE52">
        <v>0</v>
      </c>
      <c r="CF52">
        <v>0</v>
      </c>
      <c r="CG52">
        <v>0</v>
      </c>
      <c r="CM52">
        <v>0</v>
      </c>
      <c r="CN52" t="s">
        <v>6</v>
      </c>
      <c r="CO52">
        <v>0</v>
      </c>
      <c r="CP52">
        <f t="shared" si="41"/>
        <v>14.84</v>
      </c>
      <c r="CQ52">
        <f t="shared" si="42"/>
        <v>134.3168</v>
      </c>
      <c r="CR52">
        <f t="shared" si="43"/>
        <v>49.675200000000004</v>
      </c>
      <c r="CS52">
        <f t="shared" si="44"/>
        <v>0</v>
      </c>
      <c r="CT52">
        <f t="shared" si="45"/>
        <v>409.48050000000006</v>
      </c>
      <c r="CU52">
        <f t="shared" si="46"/>
        <v>0</v>
      </c>
      <c r="CV52">
        <f t="shared" si="47"/>
        <v>0.92</v>
      </c>
      <c r="CW52">
        <f t="shared" si="48"/>
        <v>0</v>
      </c>
      <c r="CX52">
        <f t="shared" si="49"/>
        <v>0</v>
      </c>
      <c r="CY52">
        <f t="shared" si="50"/>
        <v>12.3904</v>
      </c>
      <c r="CZ52">
        <f t="shared" si="51"/>
        <v>7.3727999999999998</v>
      </c>
      <c r="DC52" t="s">
        <v>6</v>
      </c>
      <c r="DD52" t="s">
        <v>6</v>
      </c>
      <c r="DE52" t="s">
        <v>6</v>
      </c>
      <c r="DF52" t="s">
        <v>6</v>
      </c>
      <c r="DG52" t="s">
        <v>6</v>
      </c>
      <c r="DH52" t="s">
        <v>6</v>
      </c>
      <c r="DI52" t="s">
        <v>6</v>
      </c>
      <c r="DJ52" t="s">
        <v>6</v>
      </c>
      <c r="DK52" t="s">
        <v>6</v>
      </c>
      <c r="DL52" t="s">
        <v>6</v>
      </c>
      <c r="DM52" t="s">
        <v>6</v>
      </c>
      <c r="DN52">
        <v>0</v>
      </c>
      <c r="DO52">
        <v>0</v>
      </c>
      <c r="DP52">
        <v>1</v>
      </c>
      <c r="DQ52">
        <v>1</v>
      </c>
      <c r="DU52">
        <v>1003</v>
      </c>
      <c r="DV52" t="s">
        <v>132</v>
      </c>
      <c r="DW52" t="s">
        <v>132</v>
      </c>
      <c r="DX52">
        <v>10</v>
      </c>
      <c r="DZ52" t="s">
        <v>6</v>
      </c>
      <c r="EA52" t="s">
        <v>6</v>
      </c>
      <c r="EB52" t="s">
        <v>6</v>
      </c>
      <c r="EC52" t="s">
        <v>6</v>
      </c>
      <c r="EE52">
        <v>66627556</v>
      </c>
      <c r="EF52">
        <v>2</v>
      </c>
      <c r="EG52" t="s">
        <v>44</v>
      </c>
      <c r="EH52">
        <v>108</v>
      </c>
      <c r="EI52" t="s">
        <v>134</v>
      </c>
      <c r="EJ52">
        <v>1</v>
      </c>
      <c r="EK52">
        <v>16002</v>
      </c>
      <c r="EL52" t="s">
        <v>24</v>
      </c>
      <c r="EM52" t="s">
        <v>25</v>
      </c>
      <c r="EO52" t="s">
        <v>6</v>
      </c>
      <c r="EQ52">
        <v>1310720</v>
      </c>
      <c r="ER52">
        <v>25.83</v>
      </c>
      <c r="ES52">
        <v>13.54</v>
      </c>
      <c r="ET52">
        <v>3.16</v>
      </c>
      <c r="EU52">
        <v>0</v>
      </c>
      <c r="EV52">
        <v>9.1300000000000008</v>
      </c>
      <c r="EW52">
        <v>0.92</v>
      </c>
      <c r="EX52">
        <v>0</v>
      </c>
      <c r="EY52">
        <v>0</v>
      </c>
      <c r="FQ52">
        <v>0</v>
      </c>
      <c r="FR52">
        <v>0</v>
      </c>
      <c r="FS52">
        <v>0</v>
      </c>
      <c r="FX52">
        <v>121</v>
      </c>
      <c r="FY52">
        <v>72</v>
      </c>
      <c r="GA52" t="s">
        <v>6</v>
      </c>
      <c r="GD52">
        <v>1</v>
      </c>
      <c r="GF52">
        <v>1058306113</v>
      </c>
      <c r="GG52">
        <v>2</v>
      </c>
      <c r="GH52">
        <v>1</v>
      </c>
      <c r="GI52">
        <v>4</v>
      </c>
      <c r="GJ52">
        <v>0</v>
      </c>
      <c r="GK52">
        <v>0</v>
      </c>
      <c r="GL52">
        <f t="shared" si="52"/>
        <v>0</v>
      </c>
      <c r="GM52">
        <f t="shared" si="53"/>
        <v>34.6</v>
      </c>
      <c r="GN52">
        <f t="shared" si="54"/>
        <v>34.6</v>
      </c>
      <c r="GO52">
        <f t="shared" si="55"/>
        <v>0</v>
      </c>
      <c r="GP52">
        <f t="shared" si="56"/>
        <v>0</v>
      </c>
      <c r="GR52">
        <v>0</v>
      </c>
      <c r="GS52">
        <v>3</v>
      </c>
      <c r="GT52">
        <v>0</v>
      </c>
      <c r="GU52" t="s">
        <v>6</v>
      </c>
      <c r="GV52">
        <f t="shared" si="57"/>
        <v>0</v>
      </c>
      <c r="GW52">
        <v>1</v>
      </c>
      <c r="GX52">
        <f t="shared" si="58"/>
        <v>0</v>
      </c>
      <c r="HA52">
        <v>0</v>
      </c>
      <c r="HB52">
        <v>0</v>
      </c>
      <c r="HC52">
        <f t="shared" si="59"/>
        <v>0</v>
      </c>
      <c r="HE52" t="s">
        <v>6</v>
      </c>
      <c r="HF52" t="s">
        <v>6</v>
      </c>
      <c r="HM52" t="s">
        <v>6</v>
      </c>
      <c r="HN52" t="s">
        <v>26</v>
      </c>
      <c r="HO52" t="s">
        <v>27</v>
      </c>
      <c r="HP52" t="s">
        <v>23</v>
      </c>
      <c r="HQ52" t="s">
        <v>23</v>
      </c>
      <c r="HS52">
        <v>0</v>
      </c>
      <c r="IK52">
        <v>0</v>
      </c>
    </row>
    <row r="53" spans="1:245" x14ac:dyDescent="0.2">
      <c r="A53">
        <v>18</v>
      </c>
      <c r="B53">
        <v>1</v>
      </c>
      <c r="C53">
        <v>142</v>
      </c>
      <c r="E53" t="s">
        <v>143</v>
      </c>
      <c r="F53" t="s">
        <v>144</v>
      </c>
      <c r="G53" t="s">
        <v>145</v>
      </c>
      <c r="H53" t="str">
        <f>'1.Ведомость'!C49</f>
        <v>м</v>
      </c>
      <c r="I53">
        <f>I52*J53</f>
        <v>0.25</v>
      </c>
      <c r="J53">
        <v>10</v>
      </c>
      <c r="K53">
        <v>10</v>
      </c>
      <c r="O53">
        <f t="shared" si="21"/>
        <v>130.03</v>
      </c>
      <c r="P53">
        <f t="shared" si="22"/>
        <v>130.03</v>
      </c>
      <c r="Q53">
        <f t="shared" si="23"/>
        <v>0</v>
      </c>
      <c r="R53">
        <f t="shared" si="24"/>
        <v>0</v>
      </c>
      <c r="S53">
        <f t="shared" si="25"/>
        <v>0</v>
      </c>
      <c r="T53">
        <f t="shared" si="26"/>
        <v>0</v>
      </c>
      <c r="U53">
        <f t="shared" si="27"/>
        <v>0</v>
      </c>
      <c r="V53">
        <f t="shared" si="28"/>
        <v>0</v>
      </c>
      <c r="W53">
        <f t="shared" si="29"/>
        <v>0</v>
      </c>
      <c r="X53">
        <f t="shared" si="30"/>
        <v>0</v>
      </c>
      <c r="Y53">
        <f t="shared" si="31"/>
        <v>0</v>
      </c>
      <c r="AA53">
        <v>92838704</v>
      </c>
      <c r="AB53">
        <f t="shared" si="32"/>
        <v>52.43</v>
      </c>
      <c r="AC53">
        <f t="shared" si="33"/>
        <v>52.43</v>
      </c>
      <c r="AD53">
        <f t="shared" si="34"/>
        <v>0</v>
      </c>
      <c r="AE53">
        <f t="shared" si="35"/>
        <v>0</v>
      </c>
      <c r="AF53">
        <f t="shared" si="36"/>
        <v>0</v>
      </c>
      <c r="AG53">
        <f t="shared" si="37"/>
        <v>0</v>
      </c>
      <c r="AH53">
        <f t="shared" si="38"/>
        <v>0</v>
      </c>
      <c r="AI53">
        <f t="shared" si="39"/>
        <v>0</v>
      </c>
      <c r="AJ53">
        <f t="shared" si="40"/>
        <v>0</v>
      </c>
      <c r="AK53">
        <v>52.43</v>
      </c>
      <c r="AL53">
        <v>52.43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9.92</v>
      </c>
      <c r="BD53" t="s">
        <v>6</v>
      </c>
      <c r="BE53" t="s">
        <v>6</v>
      </c>
      <c r="BF53" t="s">
        <v>6</v>
      </c>
      <c r="BG53" t="s">
        <v>6</v>
      </c>
      <c r="BH53">
        <v>3</v>
      </c>
      <c r="BI53">
        <v>1</v>
      </c>
      <c r="BJ53" t="s">
        <v>146</v>
      </c>
      <c r="BM53">
        <v>500001</v>
      </c>
      <c r="BN53">
        <v>0</v>
      </c>
      <c r="BO53" t="s">
        <v>6</v>
      </c>
      <c r="BP53">
        <v>0</v>
      </c>
      <c r="BQ53">
        <v>8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6</v>
      </c>
      <c r="BZ53">
        <v>0</v>
      </c>
      <c r="CA53">
        <v>0</v>
      </c>
      <c r="CB53" t="s">
        <v>6</v>
      </c>
      <c r="CE53">
        <v>0</v>
      </c>
      <c r="CF53">
        <v>0</v>
      </c>
      <c r="CG53">
        <v>0</v>
      </c>
      <c r="CM53">
        <v>0</v>
      </c>
      <c r="CN53" t="s">
        <v>6</v>
      </c>
      <c r="CO53">
        <v>0</v>
      </c>
      <c r="CP53">
        <f t="shared" si="41"/>
        <v>130.03</v>
      </c>
      <c r="CQ53">
        <f t="shared" si="42"/>
        <v>520.10559999999998</v>
      </c>
      <c r="CR53">
        <f t="shared" si="43"/>
        <v>0</v>
      </c>
      <c r="CS53">
        <f t="shared" si="44"/>
        <v>0</v>
      </c>
      <c r="CT53">
        <f t="shared" si="45"/>
        <v>0</v>
      </c>
      <c r="CU53">
        <f t="shared" si="46"/>
        <v>0</v>
      </c>
      <c r="CV53">
        <f t="shared" si="47"/>
        <v>0</v>
      </c>
      <c r="CW53">
        <f t="shared" si="48"/>
        <v>0</v>
      </c>
      <c r="CX53">
        <f t="shared" si="49"/>
        <v>0</v>
      </c>
      <c r="CY53">
        <f t="shared" si="50"/>
        <v>0</v>
      </c>
      <c r="CZ53">
        <f t="shared" si="51"/>
        <v>0</v>
      </c>
      <c r="DC53" t="s">
        <v>6</v>
      </c>
      <c r="DD53" t="s">
        <v>6</v>
      </c>
      <c r="DE53" t="s">
        <v>6</v>
      </c>
      <c r="DF53" t="s">
        <v>6</v>
      </c>
      <c r="DG53" t="s">
        <v>6</v>
      </c>
      <c r="DH53" t="s">
        <v>6</v>
      </c>
      <c r="DI53" t="s">
        <v>6</v>
      </c>
      <c r="DJ53" t="s">
        <v>6</v>
      </c>
      <c r="DK53" t="s">
        <v>6</v>
      </c>
      <c r="DL53" t="s">
        <v>6</v>
      </c>
      <c r="DM53" t="s">
        <v>6</v>
      </c>
      <c r="DN53">
        <v>0</v>
      </c>
      <c r="DO53">
        <v>0</v>
      </c>
      <c r="DP53">
        <v>1</v>
      </c>
      <c r="DQ53">
        <v>1</v>
      </c>
      <c r="DU53">
        <v>1003</v>
      </c>
      <c r="DV53" t="s">
        <v>61</v>
      </c>
      <c r="DW53" t="s">
        <v>61</v>
      </c>
      <c r="DX53">
        <v>1</v>
      </c>
      <c r="DZ53" t="s">
        <v>6</v>
      </c>
      <c r="EA53" t="s">
        <v>6</v>
      </c>
      <c r="EB53" t="s">
        <v>6</v>
      </c>
      <c r="EC53" t="s">
        <v>6</v>
      </c>
      <c r="EE53">
        <v>66627780</v>
      </c>
      <c r="EF53">
        <v>8</v>
      </c>
      <c r="EG53" t="s">
        <v>32</v>
      </c>
      <c r="EH53">
        <v>0</v>
      </c>
      <c r="EI53" t="s">
        <v>6</v>
      </c>
      <c r="EJ53">
        <v>1</v>
      </c>
      <c r="EK53">
        <v>500001</v>
      </c>
      <c r="EL53" t="s">
        <v>33</v>
      </c>
      <c r="EM53" t="s">
        <v>34</v>
      </c>
      <c r="EO53" t="s">
        <v>6</v>
      </c>
      <c r="EQ53">
        <v>0</v>
      </c>
      <c r="ER53">
        <v>52.43</v>
      </c>
      <c r="ES53">
        <v>52.43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v>0</v>
      </c>
      <c r="FS53">
        <v>0</v>
      </c>
      <c r="FX53">
        <v>0</v>
      </c>
      <c r="FY53">
        <v>0</v>
      </c>
      <c r="GA53" t="s">
        <v>6</v>
      </c>
      <c r="GD53">
        <v>1</v>
      </c>
      <c r="GF53">
        <v>1140433797</v>
      </c>
      <c r="GG53">
        <v>2</v>
      </c>
      <c r="GH53">
        <v>1</v>
      </c>
      <c r="GI53">
        <v>4</v>
      </c>
      <c r="GJ53">
        <v>0</v>
      </c>
      <c r="GK53">
        <v>0</v>
      </c>
      <c r="GL53">
        <f t="shared" si="52"/>
        <v>0</v>
      </c>
      <c r="GM53">
        <f t="shared" si="53"/>
        <v>130.03</v>
      </c>
      <c r="GN53">
        <f t="shared" si="54"/>
        <v>130.03</v>
      </c>
      <c r="GO53">
        <f t="shared" si="55"/>
        <v>0</v>
      </c>
      <c r="GP53">
        <f t="shared" si="56"/>
        <v>0</v>
      </c>
      <c r="GR53">
        <v>0</v>
      </c>
      <c r="GS53">
        <v>3</v>
      </c>
      <c r="GT53">
        <v>0</v>
      </c>
      <c r="GU53" t="s">
        <v>6</v>
      </c>
      <c r="GV53">
        <f t="shared" si="57"/>
        <v>0</v>
      </c>
      <c r="GW53">
        <v>1</v>
      </c>
      <c r="GX53">
        <f t="shared" si="58"/>
        <v>0</v>
      </c>
      <c r="HA53">
        <v>0</v>
      </c>
      <c r="HB53">
        <v>0</v>
      </c>
      <c r="HC53">
        <f t="shared" si="59"/>
        <v>0</v>
      </c>
      <c r="HE53" t="s">
        <v>6</v>
      </c>
      <c r="HF53" t="s">
        <v>6</v>
      </c>
      <c r="HM53" t="s">
        <v>6</v>
      </c>
      <c r="HN53" t="s">
        <v>6</v>
      </c>
      <c r="HO53" t="s">
        <v>6</v>
      </c>
      <c r="HP53" t="s">
        <v>6</v>
      </c>
      <c r="HQ53" t="s">
        <v>6</v>
      </c>
      <c r="HS53">
        <v>0</v>
      </c>
      <c r="IK53">
        <v>0</v>
      </c>
    </row>
    <row r="55" spans="1:245" x14ac:dyDescent="0.2">
      <c r="A55" s="2">
        <v>51</v>
      </c>
      <c r="B55" s="2">
        <f>B24</f>
        <v>1</v>
      </c>
      <c r="C55" s="2">
        <f>A24</f>
        <v>4</v>
      </c>
      <c r="D55" s="2">
        <f>ROW(A24)</f>
        <v>24</v>
      </c>
      <c r="E55" s="2"/>
      <c r="F55" s="2" t="str">
        <f>IF(F24&lt;&gt;"",F24,"")</f>
        <v/>
      </c>
      <c r="G55" s="2" t="str">
        <f>IF(G24&lt;&gt;"",G24,"")</f>
        <v>Санитарно-технические работы ниже 0,00</v>
      </c>
      <c r="H55" s="2">
        <v>0</v>
      </c>
      <c r="I55" s="2"/>
      <c r="J55" s="2"/>
      <c r="K55" s="2"/>
      <c r="L55" s="2"/>
      <c r="M55" s="2"/>
      <c r="N55" s="2"/>
      <c r="O55" s="2">
        <f t="shared" ref="O55:T55" si="60">ROUND(AB55,2)</f>
        <v>80037.53</v>
      </c>
      <c r="P55" s="2">
        <f t="shared" si="60"/>
        <v>58241.73</v>
      </c>
      <c r="Q55" s="2">
        <f t="shared" si="60"/>
        <v>2582.23</v>
      </c>
      <c r="R55" s="2">
        <f t="shared" si="60"/>
        <v>704.2</v>
      </c>
      <c r="S55" s="2">
        <f t="shared" si="60"/>
        <v>19213.57</v>
      </c>
      <c r="T55" s="2">
        <f t="shared" si="60"/>
        <v>0</v>
      </c>
      <c r="U55" s="2">
        <f>AH55</f>
        <v>44.072369999999992</v>
      </c>
      <c r="V55" s="2">
        <f>AI55</f>
        <v>1.2266400000000002</v>
      </c>
      <c r="W55" s="2">
        <f>ROUND(AJ55,2)</f>
        <v>0</v>
      </c>
      <c r="X55" s="2">
        <f>ROUND(AK55,2)</f>
        <v>23594.28</v>
      </c>
      <c r="Y55" s="2">
        <f>ROUND(AL55,2)</f>
        <v>14232.82</v>
      </c>
      <c r="Z55" s="2"/>
      <c r="AA55" s="2"/>
      <c r="AB55" s="2">
        <f>ROUND(SUMIF(AA28:AA53,"=92838704",O28:O53),2)</f>
        <v>80037.53</v>
      </c>
      <c r="AC55" s="2">
        <f>ROUND(SUMIF(AA28:AA53,"=92838704",P28:P53),2)</f>
        <v>58241.73</v>
      </c>
      <c r="AD55" s="2">
        <f>ROUND(SUMIF(AA28:AA53,"=92838704",Q28:Q53),2)</f>
        <v>2582.23</v>
      </c>
      <c r="AE55" s="2">
        <f>ROUND(SUMIF(AA28:AA53,"=92838704",R28:R53),2)</f>
        <v>704.2</v>
      </c>
      <c r="AF55" s="2">
        <f>ROUND(SUMIF(AA28:AA53,"=92838704",S28:S53),2)</f>
        <v>19213.57</v>
      </c>
      <c r="AG55" s="2">
        <f>ROUND(SUMIF(AA28:AA53,"=92838704",T28:T53),2)</f>
        <v>0</v>
      </c>
      <c r="AH55" s="2">
        <f>SUMIF(AA28:AA53,"=92838704",U28:U53)</f>
        <v>44.072369999999992</v>
      </c>
      <c r="AI55" s="2">
        <f>SUMIF(AA28:AA53,"=92838704",V28:V53)</f>
        <v>1.2266400000000002</v>
      </c>
      <c r="AJ55" s="2">
        <f>ROUND(SUMIF(AA28:AA53,"=92838704",W28:W53),2)</f>
        <v>0</v>
      </c>
      <c r="AK55" s="2">
        <f>ROUND(SUMIF(AA28:AA53,"=92838704",X28:X53),2)</f>
        <v>23594.28</v>
      </c>
      <c r="AL55" s="2">
        <f>ROUND(SUMIF(AA28:AA53,"=92838704",Y28:Y53),2)</f>
        <v>14232.82</v>
      </c>
      <c r="AM55" s="2"/>
      <c r="AN55" s="2"/>
      <c r="AO55" s="2">
        <f t="shared" ref="AO55:BD55" si="61">ROUND(BX55,2)</f>
        <v>0</v>
      </c>
      <c r="AP55" s="2">
        <f t="shared" si="61"/>
        <v>0</v>
      </c>
      <c r="AQ55" s="2">
        <f t="shared" si="61"/>
        <v>0</v>
      </c>
      <c r="AR55" s="2">
        <f t="shared" si="61"/>
        <v>117864.63</v>
      </c>
      <c r="AS55" s="2">
        <f t="shared" si="61"/>
        <v>117864.63</v>
      </c>
      <c r="AT55" s="2">
        <f t="shared" si="61"/>
        <v>0</v>
      </c>
      <c r="AU55" s="2">
        <f t="shared" si="61"/>
        <v>0</v>
      </c>
      <c r="AV55" s="2">
        <f t="shared" si="61"/>
        <v>58241.73</v>
      </c>
      <c r="AW55" s="2">
        <f t="shared" si="61"/>
        <v>58241.73</v>
      </c>
      <c r="AX55" s="2">
        <f t="shared" si="61"/>
        <v>0</v>
      </c>
      <c r="AY55" s="2">
        <f t="shared" si="61"/>
        <v>58241.73</v>
      </c>
      <c r="AZ55" s="2">
        <f t="shared" si="61"/>
        <v>0</v>
      </c>
      <c r="BA55" s="2">
        <f t="shared" si="61"/>
        <v>0</v>
      </c>
      <c r="BB55" s="2">
        <f t="shared" si="61"/>
        <v>0</v>
      </c>
      <c r="BC55" s="2">
        <f t="shared" si="61"/>
        <v>0</v>
      </c>
      <c r="BD55" s="2">
        <f t="shared" si="61"/>
        <v>0</v>
      </c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>
        <f>ROUND(SUMIF(AA28:AA53,"=92838704",FQ28:FQ53),2)</f>
        <v>0</v>
      </c>
      <c r="BY55" s="2">
        <f>ROUND(SUMIF(AA28:AA53,"=92838704",FR28:FR53),2)</f>
        <v>0</v>
      </c>
      <c r="BZ55" s="2">
        <f>ROUND(SUMIF(AA28:AA53,"=92838704",GL28:GL53),2)</f>
        <v>0</v>
      </c>
      <c r="CA55" s="2">
        <f>ROUND(SUMIF(AA28:AA53,"=92838704",GM28:GM53),2)</f>
        <v>117864.63</v>
      </c>
      <c r="CB55" s="2">
        <f>ROUND(SUMIF(AA28:AA53,"=92838704",GN28:GN53),2)</f>
        <v>117864.63</v>
      </c>
      <c r="CC55" s="2">
        <f>ROUND(SUMIF(AA28:AA53,"=92838704",GO28:GO53),2)</f>
        <v>0</v>
      </c>
      <c r="CD55" s="2">
        <f>ROUND(SUMIF(AA28:AA53,"=92838704",GP28:GP53),2)</f>
        <v>0</v>
      </c>
      <c r="CE55" s="2">
        <f>AC55-BX55</f>
        <v>58241.73</v>
      </c>
      <c r="CF55" s="2">
        <f>AC55-BY55</f>
        <v>58241.73</v>
      </c>
      <c r="CG55" s="2">
        <f>BX55-BZ55</f>
        <v>0</v>
      </c>
      <c r="CH55" s="2">
        <f>AC55-BX55-BY55+BZ55</f>
        <v>58241.73</v>
      </c>
      <c r="CI55" s="2">
        <f>BY55-BZ55</f>
        <v>0</v>
      </c>
      <c r="CJ55" s="2">
        <f>ROUND(SUMIF(AA28:AA53,"=92838704",GX28:GX53),2)</f>
        <v>0</v>
      </c>
      <c r="CK55" s="2">
        <f>ROUND(SUMIF(AA28:AA53,"=92838704",GY28:GY53),2)</f>
        <v>0</v>
      </c>
      <c r="CL55" s="2">
        <f>ROUND(SUMIF(AA28:AA53,"=92838704",GZ28:GZ53),2)</f>
        <v>0</v>
      </c>
      <c r="CM55" s="2">
        <f>ROUND(SUMIF(AA28:AA53,"=92838704",HD28:HD53),2)</f>
        <v>0</v>
      </c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>
        <v>0</v>
      </c>
    </row>
    <row r="57" spans="1:245" x14ac:dyDescent="0.2">
      <c r="A57" s="4">
        <v>50</v>
      </c>
      <c r="B57" s="4">
        <v>0</v>
      </c>
      <c r="C57" s="4">
        <v>0</v>
      </c>
      <c r="D57" s="4">
        <v>1</v>
      </c>
      <c r="E57" s="4">
        <v>201</v>
      </c>
      <c r="F57" s="4">
        <f>ROUND(Source!O55,O57)</f>
        <v>80037.53</v>
      </c>
      <c r="G57" s="4" t="s">
        <v>147</v>
      </c>
      <c r="H57" s="4" t="s">
        <v>148</v>
      </c>
      <c r="I57" s="4"/>
      <c r="J57" s="4"/>
      <c r="K57" s="4">
        <v>201</v>
      </c>
      <c r="L57" s="4">
        <v>1</v>
      </c>
      <c r="M57" s="4">
        <v>3</v>
      </c>
      <c r="N57" s="4" t="s">
        <v>6</v>
      </c>
      <c r="O57" s="4">
        <v>2</v>
      </c>
      <c r="P57" s="4"/>
      <c r="Q57" s="4"/>
      <c r="R57" s="4"/>
      <c r="S57" s="4"/>
      <c r="T57" s="4"/>
      <c r="U57" s="4"/>
      <c r="V57" s="4"/>
      <c r="W57" s="4">
        <v>80037.53</v>
      </c>
      <c r="X57" s="4">
        <v>1</v>
      </c>
      <c r="Y57" s="4">
        <v>80037.53</v>
      </c>
      <c r="Z57" s="4"/>
      <c r="AA57" s="4"/>
      <c r="AB57" s="4"/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202</v>
      </c>
      <c r="F58" s="4">
        <f>ROUND(Source!P55,O58)</f>
        <v>58241.73</v>
      </c>
      <c r="G58" s="4" t="s">
        <v>149</v>
      </c>
      <c r="H58" s="4" t="s">
        <v>150</v>
      </c>
      <c r="I58" s="4"/>
      <c r="J58" s="4"/>
      <c r="K58" s="4">
        <v>202</v>
      </c>
      <c r="L58" s="4">
        <v>2</v>
      </c>
      <c r="M58" s="4">
        <v>3</v>
      </c>
      <c r="N58" s="4" t="s">
        <v>6</v>
      </c>
      <c r="O58" s="4">
        <v>2</v>
      </c>
      <c r="P58" s="4"/>
      <c r="Q58" s="4"/>
      <c r="R58" s="4"/>
      <c r="S58" s="4"/>
      <c r="T58" s="4"/>
      <c r="U58" s="4"/>
      <c r="V58" s="4"/>
      <c r="W58" s="4">
        <v>58241.73</v>
      </c>
      <c r="X58" s="4">
        <v>1</v>
      </c>
      <c r="Y58" s="4">
        <v>58241.73</v>
      </c>
      <c r="Z58" s="4"/>
      <c r="AA58" s="4"/>
      <c r="AB58" s="4"/>
    </row>
    <row r="59" spans="1:245" x14ac:dyDescent="0.2">
      <c r="A59" s="4">
        <v>50</v>
      </c>
      <c r="B59" s="4">
        <v>0</v>
      </c>
      <c r="C59" s="4">
        <v>0</v>
      </c>
      <c r="D59" s="4">
        <v>1</v>
      </c>
      <c r="E59" s="4">
        <v>222</v>
      </c>
      <c r="F59" s="4">
        <f>ROUND(Source!AO55,O59)</f>
        <v>0</v>
      </c>
      <c r="G59" s="4" t="s">
        <v>151</v>
      </c>
      <c r="H59" s="4" t="s">
        <v>152</v>
      </c>
      <c r="I59" s="4"/>
      <c r="J59" s="4"/>
      <c r="K59" s="4">
        <v>222</v>
      </c>
      <c r="L59" s="4">
        <v>3</v>
      </c>
      <c r="M59" s="4">
        <v>3</v>
      </c>
      <c r="N59" s="4" t="s">
        <v>6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45" x14ac:dyDescent="0.2">
      <c r="A60" s="4">
        <v>50</v>
      </c>
      <c r="B60" s="4">
        <v>0</v>
      </c>
      <c r="C60" s="4">
        <v>0</v>
      </c>
      <c r="D60" s="4">
        <v>1</v>
      </c>
      <c r="E60" s="4">
        <v>225</v>
      </c>
      <c r="F60" s="4">
        <f>ROUND(Source!AV55,O60)</f>
        <v>58241.73</v>
      </c>
      <c r="G60" s="4" t="s">
        <v>153</v>
      </c>
      <c r="H60" s="4" t="s">
        <v>154</v>
      </c>
      <c r="I60" s="4"/>
      <c r="J60" s="4"/>
      <c r="K60" s="4">
        <v>225</v>
      </c>
      <c r="L60" s="4">
        <v>4</v>
      </c>
      <c r="M60" s="4">
        <v>3</v>
      </c>
      <c r="N60" s="4" t="s">
        <v>6</v>
      </c>
      <c r="O60" s="4">
        <v>2</v>
      </c>
      <c r="P60" s="4"/>
      <c r="Q60" s="4"/>
      <c r="R60" s="4"/>
      <c r="S60" s="4"/>
      <c r="T60" s="4"/>
      <c r="U60" s="4"/>
      <c r="V60" s="4"/>
      <c r="W60" s="4">
        <v>58241.73</v>
      </c>
      <c r="X60" s="4">
        <v>1</v>
      </c>
      <c r="Y60" s="4">
        <v>58241.73</v>
      </c>
      <c r="Z60" s="4"/>
      <c r="AA60" s="4"/>
      <c r="AB60" s="4"/>
    </row>
    <row r="61" spans="1:245" x14ac:dyDescent="0.2">
      <c r="A61" s="4">
        <v>50</v>
      </c>
      <c r="B61" s="4">
        <v>0</v>
      </c>
      <c r="C61" s="4">
        <v>0</v>
      </c>
      <c r="D61" s="4">
        <v>1</v>
      </c>
      <c r="E61" s="4">
        <v>226</v>
      </c>
      <c r="F61" s="4">
        <f>ROUND(Source!AW55,O61)</f>
        <v>58241.73</v>
      </c>
      <c r="G61" s="4" t="s">
        <v>155</v>
      </c>
      <c r="H61" s="4" t="s">
        <v>156</v>
      </c>
      <c r="I61" s="4"/>
      <c r="J61" s="4"/>
      <c r="K61" s="4">
        <v>226</v>
      </c>
      <c r="L61" s="4">
        <v>5</v>
      </c>
      <c r="M61" s="4">
        <v>3</v>
      </c>
      <c r="N61" s="4" t="s">
        <v>6</v>
      </c>
      <c r="O61" s="4">
        <v>2</v>
      </c>
      <c r="P61" s="4"/>
      <c r="Q61" s="4"/>
      <c r="R61" s="4"/>
      <c r="S61" s="4"/>
      <c r="T61" s="4"/>
      <c r="U61" s="4"/>
      <c r="V61" s="4"/>
      <c r="W61" s="4">
        <v>58241.73</v>
      </c>
      <c r="X61" s="4">
        <v>1</v>
      </c>
      <c r="Y61" s="4">
        <v>58241.73</v>
      </c>
      <c r="Z61" s="4"/>
      <c r="AA61" s="4"/>
      <c r="AB61" s="4"/>
    </row>
    <row r="62" spans="1:245" x14ac:dyDescent="0.2">
      <c r="A62" s="4">
        <v>50</v>
      </c>
      <c r="B62" s="4">
        <v>0</v>
      </c>
      <c r="C62" s="4">
        <v>0</v>
      </c>
      <c r="D62" s="4">
        <v>1</v>
      </c>
      <c r="E62" s="4">
        <v>227</v>
      </c>
      <c r="F62" s="4">
        <f>ROUND(Source!AX55,O62)</f>
        <v>0</v>
      </c>
      <c r="G62" s="4" t="s">
        <v>157</v>
      </c>
      <c r="H62" s="4" t="s">
        <v>158</v>
      </c>
      <c r="I62" s="4"/>
      <c r="J62" s="4"/>
      <c r="K62" s="4">
        <v>227</v>
      </c>
      <c r="L62" s="4">
        <v>6</v>
      </c>
      <c r="M62" s="4">
        <v>3</v>
      </c>
      <c r="N62" s="4" t="s">
        <v>6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45" x14ac:dyDescent="0.2">
      <c r="A63" s="4">
        <v>50</v>
      </c>
      <c r="B63" s="4">
        <v>0</v>
      </c>
      <c r="C63" s="4">
        <v>0</v>
      </c>
      <c r="D63" s="4">
        <v>1</v>
      </c>
      <c r="E63" s="4">
        <v>228</v>
      </c>
      <c r="F63" s="4">
        <f>ROUND(Source!AY55,O63)</f>
        <v>58241.73</v>
      </c>
      <c r="G63" s="4" t="s">
        <v>159</v>
      </c>
      <c r="H63" s="4" t="s">
        <v>160</v>
      </c>
      <c r="I63" s="4"/>
      <c r="J63" s="4"/>
      <c r="K63" s="4">
        <v>228</v>
      </c>
      <c r="L63" s="4">
        <v>7</v>
      </c>
      <c r="M63" s="4">
        <v>3</v>
      </c>
      <c r="N63" s="4" t="s">
        <v>6</v>
      </c>
      <c r="O63" s="4">
        <v>2</v>
      </c>
      <c r="P63" s="4"/>
      <c r="Q63" s="4"/>
      <c r="R63" s="4"/>
      <c r="S63" s="4"/>
      <c r="T63" s="4"/>
      <c r="U63" s="4"/>
      <c r="V63" s="4"/>
      <c r="W63" s="4">
        <v>58241.73</v>
      </c>
      <c r="X63" s="4">
        <v>1</v>
      </c>
      <c r="Y63" s="4">
        <v>58241.73</v>
      </c>
      <c r="Z63" s="4"/>
      <c r="AA63" s="4"/>
      <c r="AB63" s="4"/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216</v>
      </c>
      <c r="F64" s="4">
        <f>ROUND(Source!AP55,O64)</f>
        <v>0</v>
      </c>
      <c r="G64" s="4" t="s">
        <v>161</v>
      </c>
      <c r="H64" s="4" t="s">
        <v>162</v>
      </c>
      <c r="I64" s="4"/>
      <c r="J64" s="4"/>
      <c r="K64" s="4">
        <v>216</v>
      </c>
      <c r="L64" s="4">
        <v>8</v>
      </c>
      <c r="M64" s="4">
        <v>3</v>
      </c>
      <c r="N64" s="4" t="s">
        <v>6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223</v>
      </c>
      <c r="F65" s="4">
        <f>ROUND(Source!AQ55,O65)</f>
        <v>0</v>
      </c>
      <c r="G65" s="4" t="s">
        <v>163</v>
      </c>
      <c r="H65" s="4" t="s">
        <v>164</v>
      </c>
      <c r="I65" s="4"/>
      <c r="J65" s="4"/>
      <c r="K65" s="4">
        <v>223</v>
      </c>
      <c r="L65" s="4">
        <v>9</v>
      </c>
      <c r="M65" s="4">
        <v>3</v>
      </c>
      <c r="N65" s="4" t="s">
        <v>6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229</v>
      </c>
      <c r="F66" s="4">
        <f>ROUND(Source!AZ55,O66)</f>
        <v>0</v>
      </c>
      <c r="G66" s="4" t="s">
        <v>165</v>
      </c>
      <c r="H66" s="4" t="s">
        <v>166</v>
      </c>
      <c r="I66" s="4"/>
      <c r="J66" s="4"/>
      <c r="K66" s="4">
        <v>229</v>
      </c>
      <c r="L66" s="4">
        <v>10</v>
      </c>
      <c r="M66" s="4">
        <v>3</v>
      </c>
      <c r="N66" s="4" t="s">
        <v>6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203</v>
      </c>
      <c r="F67" s="4">
        <f>ROUND(Source!Q55,O67)</f>
        <v>2582.23</v>
      </c>
      <c r="G67" s="4" t="s">
        <v>167</v>
      </c>
      <c r="H67" s="4" t="s">
        <v>168</v>
      </c>
      <c r="I67" s="4"/>
      <c r="J67" s="4"/>
      <c r="K67" s="4">
        <v>203</v>
      </c>
      <c r="L67" s="4">
        <v>11</v>
      </c>
      <c r="M67" s="4">
        <v>3</v>
      </c>
      <c r="N67" s="4" t="s">
        <v>6</v>
      </c>
      <c r="O67" s="4">
        <v>2</v>
      </c>
      <c r="P67" s="4"/>
      <c r="Q67" s="4"/>
      <c r="R67" s="4"/>
      <c r="S67" s="4"/>
      <c r="T67" s="4"/>
      <c r="U67" s="4"/>
      <c r="V67" s="4"/>
      <c r="W67" s="4">
        <v>2582.2299999999991</v>
      </c>
      <c r="X67" s="4">
        <v>1</v>
      </c>
      <c r="Y67" s="4">
        <v>2582.2299999999991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231</v>
      </c>
      <c r="F68" s="4">
        <f>ROUND(Source!BB55,O68)</f>
        <v>0</v>
      </c>
      <c r="G68" s="4" t="s">
        <v>169</v>
      </c>
      <c r="H68" s="4" t="s">
        <v>170</v>
      </c>
      <c r="I68" s="4"/>
      <c r="J68" s="4"/>
      <c r="K68" s="4">
        <v>231</v>
      </c>
      <c r="L68" s="4">
        <v>12</v>
      </c>
      <c r="M68" s="4">
        <v>3</v>
      </c>
      <c r="N68" s="4" t="s">
        <v>6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204</v>
      </c>
      <c r="F69" s="4">
        <f>ROUND(Source!R55,O69)</f>
        <v>704.2</v>
      </c>
      <c r="G69" s="4" t="s">
        <v>171</v>
      </c>
      <c r="H69" s="4" t="s">
        <v>172</v>
      </c>
      <c r="I69" s="4"/>
      <c r="J69" s="4"/>
      <c r="K69" s="4">
        <v>204</v>
      </c>
      <c r="L69" s="4">
        <v>13</v>
      </c>
      <c r="M69" s="4">
        <v>3</v>
      </c>
      <c r="N69" s="4" t="s">
        <v>6</v>
      </c>
      <c r="O69" s="4">
        <v>2</v>
      </c>
      <c r="P69" s="4"/>
      <c r="Q69" s="4"/>
      <c r="R69" s="4"/>
      <c r="S69" s="4"/>
      <c r="T69" s="4"/>
      <c r="U69" s="4"/>
      <c r="V69" s="4"/>
      <c r="W69" s="4">
        <v>704.2</v>
      </c>
      <c r="X69" s="4">
        <v>1</v>
      </c>
      <c r="Y69" s="4">
        <v>704.2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205</v>
      </c>
      <c r="F70" s="4">
        <f>ROUND(Source!S55,O70)</f>
        <v>19213.57</v>
      </c>
      <c r="G70" s="4" t="s">
        <v>173</v>
      </c>
      <c r="H70" s="4" t="s">
        <v>174</v>
      </c>
      <c r="I70" s="4"/>
      <c r="J70" s="4"/>
      <c r="K70" s="4">
        <v>205</v>
      </c>
      <c r="L70" s="4">
        <v>14</v>
      </c>
      <c r="M70" s="4">
        <v>3</v>
      </c>
      <c r="N70" s="4" t="s">
        <v>6</v>
      </c>
      <c r="O70" s="4">
        <v>2</v>
      </c>
      <c r="P70" s="4"/>
      <c r="Q70" s="4"/>
      <c r="R70" s="4"/>
      <c r="S70" s="4"/>
      <c r="T70" s="4"/>
      <c r="U70" s="4"/>
      <c r="V70" s="4"/>
      <c r="W70" s="4">
        <v>19213.57</v>
      </c>
      <c r="X70" s="4">
        <v>1</v>
      </c>
      <c r="Y70" s="4">
        <v>19213.57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232</v>
      </c>
      <c r="F71" s="4">
        <f>ROUND(Source!BC55,O71)</f>
        <v>0</v>
      </c>
      <c r="G71" s="4" t="s">
        <v>175</v>
      </c>
      <c r="H71" s="4" t="s">
        <v>176</v>
      </c>
      <c r="I71" s="4"/>
      <c r="J71" s="4"/>
      <c r="K71" s="4">
        <v>232</v>
      </c>
      <c r="L71" s="4">
        <v>15</v>
      </c>
      <c r="M71" s="4">
        <v>3</v>
      </c>
      <c r="N71" s="4" t="s">
        <v>6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214</v>
      </c>
      <c r="F72" s="4">
        <f>ROUND(Source!AS55,O72)</f>
        <v>117864.63</v>
      </c>
      <c r="G72" s="4" t="s">
        <v>177</v>
      </c>
      <c r="H72" s="4" t="s">
        <v>178</v>
      </c>
      <c r="I72" s="4"/>
      <c r="J72" s="4"/>
      <c r="K72" s="4">
        <v>214</v>
      </c>
      <c r="L72" s="4">
        <v>16</v>
      </c>
      <c r="M72" s="4">
        <v>3</v>
      </c>
      <c r="N72" s="4" t="s">
        <v>6</v>
      </c>
      <c r="O72" s="4">
        <v>2</v>
      </c>
      <c r="P72" s="4"/>
      <c r="Q72" s="4"/>
      <c r="R72" s="4"/>
      <c r="S72" s="4"/>
      <c r="T72" s="4"/>
      <c r="U72" s="4"/>
      <c r="V72" s="4"/>
      <c r="W72" s="4">
        <v>117864.63</v>
      </c>
      <c r="X72" s="4">
        <v>1</v>
      </c>
      <c r="Y72" s="4">
        <v>117864.63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215</v>
      </c>
      <c r="F73" s="4">
        <f>ROUND(Source!AT55,O73)</f>
        <v>0</v>
      </c>
      <c r="G73" s="4" t="s">
        <v>179</v>
      </c>
      <c r="H73" s="4" t="s">
        <v>180</v>
      </c>
      <c r="I73" s="4"/>
      <c r="J73" s="4"/>
      <c r="K73" s="4">
        <v>215</v>
      </c>
      <c r="L73" s="4">
        <v>17</v>
      </c>
      <c r="M73" s="4">
        <v>3</v>
      </c>
      <c r="N73" s="4" t="s">
        <v>6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217</v>
      </c>
      <c r="F74" s="4">
        <f>ROUND(Source!AU55,O74)</f>
        <v>0</v>
      </c>
      <c r="G74" s="4" t="s">
        <v>181</v>
      </c>
      <c r="H74" s="4" t="s">
        <v>182</v>
      </c>
      <c r="I74" s="4"/>
      <c r="J74" s="4"/>
      <c r="K74" s="4">
        <v>217</v>
      </c>
      <c r="L74" s="4">
        <v>18</v>
      </c>
      <c r="M74" s="4">
        <v>3</v>
      </c>
      <c r="N74" s="4" t="s">
        <v>6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230</v>
      </c>
      <c r="F75" s="4">
        <f>ROUND(Source!BA55,O75)</f>
        <v>0</v>
      </c>
      <c r="G75" s="4" t="s">
        <v>183</v>
      </c>
      <c r="H75" s="4" t="s">
        <v>184</v>
      </c>
      <c r="I75" s="4"/>
      <c r="J75" s="4"/>
      <c r="K75" s="4">
        <v>230</v>
      </c>
      <c r="L75" s="4">
        <v>19</v>
      </c>
      <c r="M75" s="4">
        <v>3</v>
      </c>
      <c r="N75" s="4" t="s">
        <v>6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206</v>
      </c>
      <c r="F76" s="4">
        <f>ROUND(Source!T55,O76)</f>
        <v>0</v>
      </c>
      <c r="G76" s="4" t="s">
        <v>185</v>
      </c>
      <c r="H76" s="4" t="s">
        <v>186</v>
      </c>
      <c r="I76" s="4"/>
      <c r="J76" s="4"/>
      <c r="K76" s="4">
        <v>206</v>
      </c>
      <c r="L76" s="4">
        <v>20</v>
      </c>
      <c r="M76" s="4">
        <v>3</v>
      </c>
      <c r="N76" s="4" t="s">
        <v>6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207</v>
      </c>
      <c r="F77" s="4">
        <f>ROUND(Source!U55,O77)</f>
        <v>44.072369999999999</v>
      </c>
      <c r="G77" s="4" t="s">
        <v>187</v>
      </c>
      <c r="H77" s="4" t="s">
        <v>188</v>
      </c>
      <c r="I77" s="4"/>
      <c r="J77" s="4"/>
      <c r="K77" s="4">
        <v>207</v>
      </c>
      <c r="L77" s="4">
        <v>21</v>
      </c>
      <c r="M77" s="4">
        <v>3</v>
      </c>
      <c r="N77" s="4" t="s">
        <v>6</v>
      </c>
      <c r="O77" s="4">
        <v>7</v>
      </c>
      <c r="P77" s="4"/>
      <c r="Q77" s="4"/>
      <c r="R77" s="4"/>
      <c r="S77" s="4"/>
      <c r="T77" s="4"/>
      <c r="U77" s="4"/>
      <c r="V77" s="4"/>
      <c r="W77" s="4">
        <v>44.072369999999999</v>
      </c>
      <c r="X77" s="4">
        <v>1</v>
      </c>
      <c r="Y77" s="4">
        <v>44.072369999999999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208</v>
      </c>
      <c r="F78" s="4">
        <f>ROUND(Source!V55,O78)</f>
        <v>1.22664</v>
      </c>
      <c r="G78" s="4" t="s">
        <v>189</v>
      </c>
      <c r="H78" s="4" t="s">
        <v>190</v>
      </c>
      <c r="I78" s="4"/>
      <c r="J78" s="4"/>
      <c r="K78" s="4">
        <v>208</v>
      </c>
      <c r="L78" s="4">
        <v>22</v>
      </c>
      <c r="M78" s="4">
        <v>3</v>
      </c>
      <c r="N78" s="4" t="s">
        <v>6</v>
      </c>
      <c r="O78" s="4">
        <v>7</v>
      </c>
      <c r="P78" s="4"/>
      <c r="Q78" s="4"/>
      <c r="R78" s="4"/>
      <c r="S78" s="4"/>
      <c r="T78" s="4"/>
      <c r="U78" s="4"/>
      <c r="V78" s="4"/>
      <c r="W78" s="4">
        <v>1.22664</v>
      </c>
      <c r="X78" s="4">
        <v>1</v>
      </c>
      <c r="Y78" s="4">
        <v>1.22664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209</v>
      </c>
      <c r="F79" s="4">
        <f>ROUND(Source!W55,O79)</f>
        <v>0</v>
      </c>
      <c r="G79" s="4" t="s">
        <v>191</v>
      </c>
      <c r="H79" s="4" t="s">
        <v>192</v>
      </c>
      <c r="I79" s="4"/>
      <c r="J79" s="4"/>
      <c r="K79" s="4">
        <v>209</v>
      </c>
      <c r="L79" s="4">
        <v>23</v>
      </c>
      <c r="M79" s="4">
        <v>3</v>
      </c>
      <c r="N79" s="4" t="s">
        <v>6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233</v>
      </c>
      <c r="F80" s="4">
        <f>ROUND(Source!BD55,O80)</f>
        <v>0</v>
      </c>
      <c r="G80" s="4" t="s">
        <v>193</v>
      </c>
      <c r="H80" s="4" t="s">
        <v>194</v>
      </c>
      <c r="I80" s="4"/>
      <c r="J80" s="4"/>
      <c r="K80" s="4">
        <v>233</v>
      </c>
      <c r="L80" s="4">
        <v>24</v>
      </c>
      <c r="M80" s="4">
        <v>3</v>
      </c>
      <c r="N80" s="4" t="s">
        <v>6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45" x14ac:dyDescent="0.2">
      <c r="A81" s="4">
        <v>50</v>
      </c>
      <c r="B81" s="4">
        <v>0</v>
      </c>
      <c r="C81" s="4">
        <v>0</v>
      </c>
      <c r="D81" s="4">
        <v>1</v>
      </c>
      <c r="E81" s="4">
        <v>210</v>
      </c>
      <c r="F81" s="4">
        <f>ROUND(Source!X55,O81)</f>
        <v>23594.28</v>
      </c>
      <c r="G81" s="4" t="s">
        <v>195</v>
      </c>
      <c r="H81" s="4" t="s">
        <v>196</v>
      </c>
      <c r="I81" s="4"/>
      <c r="J81" s="4"/>
      <c r="K81" s="4">
        <v>210</v>
      </c>
      <c r="L81" s="4">
        <v>25</v>
      </c>
      <c r="M81" s="4">
        <v>3</v>
      </c>
      <c r="N81" s="4" t="s">
        <v>6</v>
      </c>
      <c r="O81" s="4">
        <v>2</v>
      </c>
      <c r="P81" s="4"/>
      <c r="Q81" s="4"/>
      <c r="R81" s="4"/>
      <c r="S81" s="4"/>
      <c r="T81" s="4"/>
      <c r="U81" s="4"/>
      <c r="V81" s="4"/>
      <c r="W81" s="4">
        <v>23594.28</v>
      </c>
      <c r="X81" s="4">
        <v>1</v>
      </c>
      <c r="Y81" s="4">
        <v>23594.28</v>
      </c>
      <c r="Z81" s="4"/>
      <c r="AA81" s="4"/>
      <c r="AB81" s="4"/>
    </row>
    <row r="82" spans="1:245" x14ac:dyDescent="0.2">
      <c r="A82" s="4">
        <v>50</v>
      </c>
      <c r="B82" s="4">
        <v>0</v>
      </c>
      <c r="C82" s="4">
        <v>0</v>
      </c>
      <c r="D82" s="4">
        <v>1</v>
      </c>
      <c r="E82" s="4">
        <v>211</v>
      </c>
      <c r="F82" s="4">
        <f>ROUND(Source!Y55,O82)</f>
        <v>14232.82</v>
      </c>
      <c r="G82" s="4" t="s">
        <v>197</v>
      </c>
      <c r="H82" s="4" t="s">
        <v>198</v>
      </c>
      <c r="I82" s="4"/>
      <c r="J82" s="4"/>
      <c r="K82" s="4">
        <v>211</v>
      </c>
      <c r="L82" s="4">
        <v>26</v>
      </c>
      <c r="M82" s="4">
        <v>3</v>
      </c>
      <c r="N82" s="4" t="s">
        <v>6</v>
      </c>
      <c r="O82" s="4">
        <v>2</v>
      </c>
      <c r="P82" s="4"/>
      <c r="Q82" s="4"/>
      <c r="R82" s="4"/>
      <c r="S82" s="4"/>
      <c r="T82" s="4"/>
      <c r="U82" s="4"/>
      <c r="V82" s="4"/>
      <c r="W82" s="4">
        <v>14232.82</v>
      </c>
      <c r="X82" s="4">
        <v>1</v>
      </c>
      <c r="Y82" s="4">
        <v>14232.82</v>
      </c>
      <c r="Z82" s="4"/>
      <c r="AA82" s="4"/>
      <c r="AB82" s="4"/>
    </row>
    <row r="83" spans="1:245" x14ac:dyDescent="0.2">
      <c r="A83" s="4">
        <v>50</v>
      </c>
      <c r="B83" s="4">
        <v>0</v>
      </c>
      <c r="C83" s="4">
        <v>0</v>
      </c>
      <c r="D83" s="4">
        <v>1</v>
      </c>
      <c r="E83" s="4">
        <v>224</v>
      </c>
      <c r="F83" s="4">
        <f>ROUND(Source!AR55,O83)</f>
        <v>117864.63</v>
      </c>
      <c r="G83" s="4" t="s">
        <v>199</v>
      </c>
      <c r="H83" s="4" t="s">
        <v>200</v>
      </c>
      <c r="I83" s="4"/>
      <c r="J83" s="4"/>
      <c r="K83" s="4">
        <v>224</v>
      </c>
      <c r="L83" s="4">
        <v>27</v>
      </c>
      <c r="M83" s="4">
        <v>3</v>
      </c>
      <c r="N83" s="4" t="s">
        <v>6</v>
      </c>
      <c r="O83" s="4">
        <v>2</v>
      </c>
      <c r="P83" s="4"/>
      <c r="Q83" s="4"/>
      <c r="R83" s="4"/>
      <c r="S83" s="4"/>
      <c r="T83" s="4"/>
      <c r="U83" s="4"/>
      <c r="V83" s="4"/>
      <c r="W83" s="4">
        <v>117864.63</v>
      </c>
      <c r="X83" s="4">
        <v>1</v>
      </c>
      <c r="Y83" s="4">
        <v>117864.63</v>
      </c>
      <c r="Z83" s="4"/>
      <c r="AA83" s="4"/>
      <c r="AB83" s="4"/>
    </row>
    <row r="85" spans="1:245" x14ac:dyDescent="0.2">
      <c r="A85" s="1">
        <v>4</v>
      </c>
      <c r="B85" s="1">
        <v>1</v>
      </c>
      <c r="C85" s="1"/>
      <c r="D85" s="1">
        <f>ROW(A101)</f>
        <v>101</v>
      </c>
      <c r="E85" s="1"/>
      <c r="F85" s="1" t="s">
        <v>6</v>
      </c>
      <c r="G85" s="1" t="s">
        <v>201</v>
      </c>
      <c r="H85" s="1" t="s">
        <v>6</v>
      </c>
      <c r="I85" s="1">
        <v>0</v>
      </c>
      <c r="J85" s="1"/>
      <c r="K85" s="1">
        <v>-1</v>
      </c>
      <c r="L85" s="1"/>
      <c r="M85" s="1" t="s">
        <v>6</v>
      </c>
      <c r="N85" s="1"/>
      <c r="O85" s="1"/>
      <c r="P85" s="1"/>
      <c r="Q85" s="1"/>
      <c r="R85" s="1"/>
      <c r="S85" s="1">
        <v>0</v>
      </c>
      <c r="T85" s="1"/>
      <c r="U85" s="1" t="s">
        <v>6</v>
      </c>
      <c r="V85" s="1">
        <v>0</v>
      </c>
      <c r="W85" s="1"/>
      <c r="X85" s="1"/>
      <c r="Y85" s="1"/>
      <c r="Z85" s="1"/>
      <c r="AA85" s="1"/>
      <c r="AB85" s="1" t="s">
        <v>6</v>
      </c>
      <c r="AC85" s="1" t="s">
        <v>6</v>
      </c>
      <c r="AD85" s="1" t="s">
        <v>6</v>
      </c>
      <c r="AE85" s="1" t="s">
        <v>6</v>
      </c>
      <c r="AF85" s="1" t="s">
        <v>6</v>
      </c>
      <c r="AG85" s="1" t="s">
        <v>6</v>
      </c>
      <c r="AH85" s="1"/>
      <c r="AI85" s="1"/>
      <c r="AJ85" s="1"/>
      <c r="AK85" s="1"/>
      <c r="AL85" s="1"/>
      <c r="AM85" s="1"/>
      <c r="AN85" s="1"/>
      <c r="AO85" s="1"/>
      <c r="AP85" s="1" t="s">
        <v>6</v>
      </c>
      <c r="AQ85" s="1" t="s">
        <v>6</v>
      </c>
      <c r="AR85" s="1" t="s">
        <v>6</v>
      </c>
      <c r="AS85" s="1"/>
      <c r="AT85" s="1"/>
      <c r="AU85" s="1"/>
      <c r="AV85" s="1"/>
      <c r="AW85" s="1"/>
      <c r="AX85" s="1"/>
      <c r="AY85" s="1"/>
      <c r="AZ85" s="1" t="s">
        <v>6</v>
      </c>
      <c r="BA85" s="1"/>
      <c r="BB85" s="1" t="s">
        <v>6</v>
      </c>
      <c r="BC85" s="1" t="s">
        <v>6</v>
      </c>
      <c r="BD85" s="1" t="s">
        <v>6</v>
      </c>
      <c r="BE85" s="1" t="s">
        <v>6</v>
      </c>
      <c r="BF85" s="1" t="s">
        <v>6</v>
      </c>
      <c r="BG85" s="1" t="s">
        <v>6</v>
      </c>
      <c r="BH85" s="1" t="s">
        <v>6</v>
      </c>
      <c r="BI85" s="1" t="s">
        <v>6</v>
      </c>
      <c r="BJ85" s="1" t="s">
        <v>6</v>
      </c>
      <c r="BK85" s="1" t="s">
        <v>6</v>
      </c>
      <c r="BL85" s="1" t="s">
        <v>6</v>
      </c>
      <c r="BM85" s="1" t="s">
        <v>6</v>
      </c>
      <c r="BN85" s="1" t="s">
        <v>6</v>
      </c>
      <c r="BO85" s="1" t="s">
        <v>6</v>
      </c>
      <c r="BP85" s="1" t="s">
        <v>6</v>
      </c>
      <c r="BQ85" s="1"/>
      <c r="BR85" s="1"/>
      <c r="BS85" s="1"/>
      <c r="BT85" s="1"/>
      <c r="BU85" s="1"/>
      <c r="BV85" s="1"/>
      <c r="BW85" s="1"/>
      <c r="BX85" s="1">
        <v>0</v>
      </c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>
        <v>0</v>
      </c>
    </row>
    <row r="87" spans="1:245" x14ac:dyDescent="0.2">
      <c r="A87" s="2">
        <v>52</v>
      </c>
      <c r="B87" s="2">
        <f t="shared" ref="B87:G87" si="62">B101</f>
        <v>1</v>
      </c>
      <c r="C87" s="2">
        <f t="shared" si="62"/>
        <v>4</v>
      </c>
      <c r="D87" s="2">
        <f t="shared" si="62"/>
        <v>85</v>
      </c>
      <c r="E87" s="2">
        <f t="shared" si="62"/>
        <v>0</v>
      </c>
      <c r="F87" s="2" t="str">
        <f t="shared" si="62"/>
        <v/>
      </c>
      <c r="G87" s="2" t="str">
        <f t="shared" si="62"/>
        <v>Санитарно-технические работы выше 0,00</v>
      </c>
      <c r="H87" s="2"/>
      <c r="I87" s="2"/>
      <c r="J87" s="2"/>
      <c r="K87" s="2"/>
      <c r="L87" s="2"/>
      <c r="M87" s="2"/>
      <c r="N87" s="2"/>
      <c r="O87" s="2">
        <f t="shared" ref="O87:AT87" si="63">O101</f>
        <v>13583.93</v>
      </c>
      <c r="P87" s="2">
        <f t="shared" si="63"/>
        <v>12623.15</v>
      </c>
      <c r="Q87" s="2">
        <f t="shared" si="63"/>
        <v>43.49</v>
      </c>
      <c r="R87" s="2">
        <f t="shared" si="63"/>
        <v>2.1800000000000002</v>
      </c>
      <c r="S87" s="2">
        <f t="shared" si="63"/>
        <v>917.29</v>
      </c>
      <c r="T87" s="2">
        <f t="shared" si="63"/>
        <v>0</v>
      </c>
      <c r="U87" s="2">
        <f t="shared" si="63"/>
        <v>2.1416999999999997</v>
      </c>
      <c r="V87" s="2">
        <f t="shared" si="63"/>
        <v>4.1999999999999997E-3</v>
      </c>
      <c r="W87" s="2">
        <f t="shared" si="63"/>
        <v>0</v>
      </c>
      <c r="X87" s="2">
        <f t="shared" si="63"/>
        <v>1112.56</v>
      </c>
      <c r="Y87" s="2">
        <f t="shared" si="63"/>
        <v>662.02</v>
      </c>
      <c r="Z87" s="2">
        <f t="shared" si="63"/>
        <v>0</v>
      </c>
      <c r="AA87" s="2">
        <f t="shared" si="63"/>
        <v>0</v>
      </c>
      <c r="AB87" s="2">
        <f t="shared" si="63"/>
        <v>13583.93</v>
      </c>
      <c r="AC87" s="2">
        <f t="shared" si="63"/>
        <v>12623.15</v>
      </c>
      <c r="AD87" s="2">
        <f t="shared" si="63"/>
        <v>43.49</v>
      </c>
      <c r="AE87" s="2">
        <f t="shared" si="63"/>
        <v>2.1800000000000002</v>
      </c>
      <c r="AF87" s="2">
        <f t="shared" si="63"/>
        <v>917.29</v>
      </c>
      <c r="AG87" s="2">
        <f t="shared" si="63"/>
        <v>0</v>
      </c>
      <c r="AH87" s="2">
        <f t="shared" si="63"/>
        <v>2.1416999999999997</v>
      </c>
      <c r="AI87" s="2">
        <f t="shared" si="63"/>
        <v>4.1999999999999997E-3</v>
      </c>
      <c r="AJ87" s="2">
        <f t="shared" si="63"/>
        <v>0</v>
      </c>
      <c r="AK87" s="2">
        <f t="shared" si="63"/>
        <v>1112.56</v>
      </c>
      <c r="AL87" s="2">
        <f t="shared" si="63"/>
        <v>662.02</v>
      </c>
      <c r="AM87" s="2">
        <f t="shared" si="63"/>
        <v>0</v>
      </c>
      <c r="AN87" s="2">
        <f t="shared" si="63"/>
        <v>0</v>
      </c>
      <c r="AO87" s="2">
        <f t="shared" si="63"/>
        <v>0</v>
      </c>
      <c r="AP87" s="2">
        <f t="shared" si="63"/>
        <v>5062.8500000000004</v>
      </c>
      <c r="AQ87" s="2">
        <f t="shared" si="63"/>
        <v>0</v>
      </c>
      <c r="AR87" s="2">
        <f t="shared" si="63"/>
        <v>15358.51</v>
      </c>
      <c r="AS87" s="2">
        <f t="shared" si="63"/>
        <v>10295.66</v>
      </c>
      <c r="AT87" s="2">
        <f t="shared" si="63"/>
        <v>0</v>
      </c>
      <c r="AU87" s="2">
        <f t="shared" ref="AU87:BZ87" si="64">AU101</f>
        <v>0</v>
      </c>
      <c r="AV87" s="2">
        <f t="shared" si="64"/>
        <v>12623.15</v>
      </c>
      <c r="AW87" s="2">
        <f t="shared" si="64"/>
        <v>7560.3</v>
      </c>
      <c r="AX87" s="2">
        <f t="shared" si="64"/>
        <v>0</v>
      </c>
      <c r="AY87" s="2">
        <f t="shared" si="64"/>
        <v>7560.3</v>
      </c>
      <c r="AZ87" s="2">
        <f t="shared" si="64"/>
        <v>5062.8500000000004</v>
      </c>
      <c r="BA87" s="2">
        <f t="shared" si="64"/>
        <v>0</v>
      </c>
      <c r="BB87" s="2">
        <f t="shared" si="64"/>
        <v>0</v>
      </c>
      <c r="BC87" s="2">
        <f t="shared" si="64"/>
        <v>0</v>
      </c>
      <c r="BD87" s="2">
        <f t="shared" si="64"/>
        <v>0</v>
      </c>
      <c r="BE87" s="2">
        <f t="shared" si="64"/>
        <v>0</v>
      </c>
      <c r="BF87" s="2">
        <f t="shared" si="64"/>
        <v>0</v>
      </c>
      <c r="BG87" s="2">
        <f t="shared" si="64"/>
        <v>0</v>
      </c>
      <c r="BH87" s="2">
        <f t="shared" si="64"/>
        <v>0</v>
      </c>
      <c r="BI87" s="2">
        <f t="shared" si="64"/>
        <v>0</v>
      </c>
      <c r="BJ87" s="2">
        <f t="shared" si="64"/>
        <v>0</v>
      </c>
      <c r="BK87" s="2">
        <f t="shared" si="64"/>
        <v>0</v>
      </c>
      <c r="BL87" s="2">
        <f t="shared" si="64"/>
        <v>0</v>
      </c>
      <c r="BM87" s="2">
        <f t="shared" si="64"/>
        <v>0</v>
      </c>
      <c r="BN87" s="2">
        <f t="shared" si="64"/>
        <v>0</v>
      </c>
      <c r="BO87" s="2">
        <f t="shared" si="64"/>
        <v>0</v>
      </c>
      <c r="BP87" s="2">
        <f t="shared" si="64"/>
        <v>0</v>
      </c>
      <c r="BQ87" s="2">
        <f t="shared" si="64"/>
        <v>0</v>
      </c>
      <c r="BR87" s="2">
        <f t="shared" si="64"/>
        <v>0</v>
      </c>
      <c r="BS87" s="2">
        <f t="shared" si="64"/>
        <v>0</v>
      </c>
      <c r="BT87" s="2">
        <f t="shared" si="64"/>
        <v>0</v>
      </c>
      <c r="BU87" s="2">
        <f t="shared" si="64"/>
        <v>0</v>
      </c>
      <c r="BV87" s="2">
        <f t="shared" si="64"/>
        <v>0</v>
      </c>
      <c r="BW87" s="2">
        <f t="shared" si="64"/>
        <v>0</v>
      </c>
      <c r="BX87" s="2">
        <f t="shared" si="64"/>
        <v>0</v>
      </c>
      <c r="BY87" s="2">
        <f t="shared" si="64"/>
        <v>5062.8500000000004</v>
      </c>
      <c r="BZ87" s="2">
        <f t="shared" si="64"/>
        <v>0</v>
      </c>
      <c r="CA87" s="2">
        <f t="shared" ref="CA87:DF87" si="65">CA101</f>
        <v>15358.51</v>
      </c>
      <c r="CB87" s="2">
        <f t="shared" si="65"/>
        <v>10295.66</v>
      </c>
      <c r="CC87" s="2">
        <f t="shared" si="65"/>
        <v>0</v>
      </c>
      <c r="CD87" s="2">
        <f t="shared" si="65"/>
        <v>0</v>
      </c>
      <c r="CE87" s="2">
        <f t="shared" si="65"/>
        <v>12623.15</v>
      </c>
      <c r="CF87" s="2">
        <f t="shared" si="65"/>
        <v>7560.2999999999993</v>
      </c>
      <c r="CG87" s="2">
        <f t="shared" si="65"/>
        <v>0</v>
      </c>
      <c r="CH87" s="2">
        <f t="shared" si="65"/>
        <v>7560.2999999999993</v>
      </c>
      <c r="CI87" s="2">
        <f t="shared" si="65"/>
        <v>5062.8500000000004</v>
      </c>
      <c r="CJ87" s="2">
        <f t="shared" si="65"/>
        <v>0</v>
      </c>
      <c r="CK87" s="2">
        <f t="shared" si="65"/>
        <v>0</v>
      </c>
      <c r="CL87" s="2">
        <f t="shared" si="65"/>
        <v>0</v>
      </c>
      <c r="CM87" s="2">
        <f t="shared" si="65"/>
        <v>0</v>
      </c>
      <c r="CN87" s="2">
        <f t="shared" si="65"/>
        <v>0</v>
      </c>
      <c r="CO87" s="2">
        <f t="shared" si="65"/>
        <v>0</v>
      </c>
      <c r="CP87" s="2">
        <f t="shared" si="65"/>
        <v>0</v>
      </c>
      <c r="CQ87" s="2">
        <f t="shared" si="65"/>
        <v>0</v>
      </c>
      <c r="CR87" s="2">
        <f t="shared" si="65"/>
        <v>0</v>
      </c>
      <c r="CS87" s="2">
        <f t="shared" si="65"/>
        <v>0</v>
      </c>
      <c r="CT87" s="2">
        <f t="shared" si="65"/>
        <v>0</v>
      </c>
      <c r="CU87" s="2">
        <f t="shared" si="65"/>
        <v>0</v>
      </c>
      <c r="CV87" s="2">
        <f t="shared" si="65"/>
        <v>0</v>
      </c>
      <c r="CW87" s="2">
        <f t="shared" si="65"/>
        <v>0</v>
      </c>
      <c r="CX87" s="2">
        <f t="shared" si="65"/>
        <v>0</v>
      </c>
      <c r="CY87" s="2">
        <f t="shared" si="65"/>
        <v>0</v>
      </c>
      <c r="CZ87" s="2">
        <f t="shared" si="65"/>
        <v>0</v>
      </c>
      <c r="DA87" s="2">
        <f t="shared" si="65"/>
        <v>0</v>
      </c>
      <c r="DB87" s="2">
        <f t="shared" si="65"/>
        <v>0</v>
      </c>
      <c r="DC87" s="2">
        <f t="shared" si="65"/>
        <v>0</v>
      </c>
      <c r="DD87" s="2">
        <f t="shared" si="65"/>
        <v>0</v>
      </c>
      <c r="DE87" s="2">
        <f t="shared" si="65"/>
        <v>0</v>
      </c>
      <c r="DF87" s="2">
        <f t="shared" si="65"/>
        <v>0</v>
      </c>
      <c r="DG87" s="3">
        <f t="shared" ref="DG87:EL87" si="66">DG101</f>
        <v>0</v>
      </c>
      <c r="DH87" s="3">
        <f t="shared" si="66"/>
        <v>0</v>
      </c>
      <c r="DI87" s="3">
        <f t="shared" si="66"/>
        <v>0</v>
      </c>
      <c r="DJ87" s="3">
        <f t="shared" si="66"/>
        <v>0</v>
      </c>
      <c r="DK87" s="3">
        <f t="shared" si="66"/>
        <v>0</v>
      </c>
      <c r="DL87" s="3">
        <f t="shared" si="66"/>
        <v>0</v>
      </c>
      <c r="DM87" s="3">
        <f t="shared" si="66"/>
        <v>0</v>
      </c>
      <c r="DN87" s="3">
        <f t="shared" si="66"/>
        <v>0</v>
      </c>
      <c r="DO87" s="3">
        <f t="shared" si="66"/>
        <v>0</v>
      </c>
      <c r="DP87" s="3">
        <f t="shared" si="66"/>
        <v>0</v>
      </c>
      <c r="DQ87" s="3">
        <f t="shared" si="66"/>
        <v>0</v>
      </c>
      <c r="DR87" s="3">
        <f t="shared" si="66"/>
        <v>0</v>
      </c>
      <c r="DS87" s="3">
        <f t="shared" si="66"/>
        <v>0</v>
      </c>
      <c r="DT87" s="3">
        <f t="shared" si="66"/>
        <v>0</v>
      </c>
      <c r="DU87" s="3">
        <f t="shared" si="66"/>
        <v>0</v>
      </c>
      <c r="DV87" s="3">
        <f t="shared" si="66"/>
        <v>0</v>
      </c>
      <c r="DW87" s="3">
        <f t="shared" si="66"/>
        <v>0</v>
      </c>
      <c r="DX87" s="3">
        <f t="shared" si="66"/>
        <v>0</v>
      </c>
      <c r="DY87" s="3">
        <f t="shared" si="66"/>
        <v>0</v>
      </c>
      <c r="DZ87" s="3">
        <f t="shared" si="66"/>
        <v>0</v>
      </c>
      <c r="EA87" s="3">
        <f t="shared" si="66"/>
        <v>0</v>
      </c>
      <c r="EB87" s="3">
        <f t="shared" si="66"/>
        <v>0</v>
      </c>
      <c r="EC87" s="3">
        <f t="shared" si="66"/>
        <v>0</v>
      </c>
      <c r="ED87" s="3">
        <f t="shared" si="66"/>
        <v>0</v>
      </c>
      <c r="EE87" s="3">
        <f t="shared" si="66"/>
        <v>0</v>
      </c>
      <c r="EF87" s="3">
        <f t="shared" si="66"/>
        <v>0</v>
      </c>
      <c r="EG87" s="3">
        <f t="shared" si="66"/>
        <v>0</v>
      </c>
      <c r="EH87" s="3">
        <f t="shared" si="66"/>
        <v>0</v>
      </c>
      <c r="EI87" s="3">
        <f t="shared" si="66"/>
        <v>0</v>
      </c>
      <c r="EJ87" s="3">
        <f t="shared" si="66"/>
        <v>0</v>
      </c>
      <c r="EK87" s="3">
        <f t="shared" si="66"/>
        <v>0</v>
      </c>
      <c r="EL87" s="3">
        <f t="shared" si="66"/>
        <v>0</v>
      </c>
      <c r="EM87" s="3">
        <f t="shared" ref="EM87:FR87" si="67">EM101</f>
        <v>0</v>
      </c>
      <c r="EN87" s="3">
        <f t="shared" si="67"/>
        <v>0</v>
      </c>
      <c r="EO87" s="3">
        <f t="shared" si="67"/>
        <v>0</v>
      </c>
      <c r="EP87" s="3">
        <f t="shared" si="67"/>
        <v>0</v>
      </c>
      <c r="EQ87" s="3">
        <f t="shared" si="67"/>
        <v>0</v>
      </c>
      <c r="ER87" s="3">
        <f t="shared" si="67"/>
        <v>0</v>
      </c>
      <c r="ES87" s="3">
        <f t="shared" si="67"/>
        <v>0</v>
      </c>
      <c r="ET87" s="3">
        <f t="shared" si="67"/>
        <v>0</v>
      </c>
      <c r="EU87" s="3">
        <f t="shared" si="67"/>
        <v>0</v>
      </c>
      <c r="EV87" s="3">
        <f t="shared" si="67"/>
        <v>0</v>
      </c>
      <c r="EW87" s="3">
        <f t="shared" si="67"/>
        <v>0</v>
      </c>
      <c r="EX87" s="3">
        <f t="shared" si="67"/>
        <v>0</v>
      </c>
      <c r="EY87" s="3">
        <f t="shared" si="67"/>
        <v>0</v>
      </c>
      <c r="EZ87" s="3">
        <f t="shared" si="67"/>
        <v>0</v>
      </c>
      <c r="FA87" s="3">
        <f t="shared" si="67"/>
        <v>0</v>
      </c>
      <c r="FB87" s="3">
        <f t="shared" si="67"/>
        <v>0</v>
      </c>
      <c r="FC87" s="3">
        <f t="shared" si="67"/>
        <v>0</v>
      </c>
      <c r="FD87" s="3">
        <f t="shared" si="67"/>
        <v>0</v>
      </c>
      <c r="FE87" s="3">
        <f t="shared" si="67"/>
        <v>0</v>
      </c>
      <c r="FF87" s="3">
        <f t="shared" si="67"/>
        <v>0</v>
      </c>
      <c r="FG87" s="3">
        <f t="shared" si="67"/>
        <v>0</v>
      </c>
      <c r="FH87" s="3">
        <f t="shared" si="67"/>
        <v>0</v>
      </c>
      <c r="FI87" s="3">
        <f t="shared" si="67"/>
        <v>0</v>
      </c>
      <c r="FJ87" s="3">
        <f t="shared" si="67"/>
        <v>0</v>
      </c>
      <c r="FK87" s="3">
        <f t="shared" si="67"/>
        <v>0</v>
      </c>
      <c r="FL87" s="3">
        <f t="shared" si="67"/>
        <v>0</v>
      </c>
      <c r="FM87" s="3">
        <f t="shared" si="67"/>
        <v>0</v>
      </c>
      <c r="FN87" s="3">
        <f t="shared" si="67"/>
        <v>0</v>
      </c>
      <c r="FO87" s="3">
        <f t="shared" si="67"/>
        <v>0</v>
      </c>
      <c r="FP87" s="3">
        <f t="shared" si="67"/>
        <v>0</v>
      </c>
      <c r="FQ87" s="3">
        <f t="shared" si="67"/>
        <v>0</v>
      </c>
      <c r="FR87" s="3">
        <f t="shared" si="67"/>
        <v>0</v>
      </c>
      <c r="FS87" s="3">
        <f t="shared" ref="FS87:GX87" si="68">FS101</f>
        <v>0</v>
      </c>
      <c r="FT87" s="3">
        <f t="shared" si="68"/>
        <v>0</v>
      </c>
      <c r="FU87" s="3">
        <f t="shared" si="68"/>
        <v>0</v>
      </c>
      <c r="FV87" s="3">
        <f t="shared" si="68"/>
        <v>0</v>
      </c>
      <c r="FW87" s="3">
        <f t="shared" si="68"/>
        <v>0</v>
      </c>
      <c r="FX87" s="3">
        <f t="shared" si="68"/>
        <v>0</v>
      </c>
      <c r="FY87" s="3">
        <f t="shared" si="68"/>
        <v>0</v>
      </c>
      <c r="FZ87" s="3">
        <f t="shared" si="68"/>
        <v>0</v>
      </c>
      <c r="GA87" s="3">
        <f t="shared" si="68"/>
        <v>0</v>
      </c>
      <c r="GB87" s="3">
        <f t="shared" si="68"/>
        <v>0</v>
      </c>
      <c r="GC87" s="3">
        <f t="shared" si="68"/>
        <v>0</v>
      </c>
      <c r="GD87" s="3">
        <f t="shared" si="68"/>
        <v>0</v>
      </c>
      <c r="GE87" s="3">
        <f t="shared" si="68"/>
        <v>0</v>
      </c>
      <c r="GF87" s="3">
        <f t="shared" si="68"/>
        <v>0</v>
      </c>
      <c r="GG87" s="3">
        <f t="shared" si="68"/>
        <v>0</v>
      </c>
      <c r="GH87" s="3">
        <f t="shared" si="68"/>
        <v>0</v>
      </c>
      <c r="GI87" s="3">
        <f t="shared" si="68"/>
        <v>0</v>
      </c>
      <c r="GJ87" s="3">
        <f t="shared" si="68"/>
        <v>0</v>
      </c>
      <c r="GK87" s="3">
        <f t="shared" si="68"/>
        <v>0</v>
      </c>
      <c r="GL87" s="3">
        <f t="shared" si="68"/>
        <v>0</v>
      </c>
      <c r="GM87" s="3">
        <f t="shared" si="68"/>
        <v>0</v>
      </c>
      <c r="GN87" s="3">
        <f t="shared" si="68"/>
        <v>0</v>
      </c>
      <c r="GO87" s="3">
        <f t="shared" si="68"/>
        <v>0</v>
      </c>
      <c r="GP87" s="3">
        <f t="shared" si="68"/>
        <v>0</v>
      </c>
      <c r="GQ87" s="3">
        <f t="shared" si="68"/>
        <v>0</v>
      </c>
      <c r="GR87" s="3">
        <f t="shared" si="68"/>
        <v>0</v>
      </c>
      <c r="GS87" s="3">
        <f t="shared" si="68"/>
        <v>0</v>
      </c>
      <c r="GT87" s="3">
        <f t="shared" si="68"/>
        <v>0</v>
      </c>
      <c r="GU87" s="3">
        <f t="shared" si="68"/>
        <v>0</v>
      </c>
      <c r="GV87" s="3">
        <f t="shared" si="68"/>
        <v>0</v>
      </c>
      <c r="GW87" s="3">
        <f t="shared" si="68"/>
        <v>0</v>
      </c>
      <c r="GX87" s="3">
        <f t="shared" si="68"/>
        <v>0</v>
      </c>
    </row>
    <row r="89" spans="1:245" x14ac:dyDescent="0.2">
      <c r="A89">
        <v>17</v>
      </c>
      <c r="B89">
        <v>1</v>
      </c>
      <c r="C89">
        <f>ROW(SmtRes!A149)</f>
        <v>149</v>
      </c>
      <c r="D89">
        <f>ROW(EtalonRes!A159)</f>
        <v>159</v>
      </c>
      <c r="E89" t="s">
        <v>202</v>
      </c>
      <c r="F89" t="s">
        <v>203</v>
      </c>
      <c r="G89" t="s">
        <v>204</v>
      </c>
      <c r="H89" t="s">
        <v>205</v>
      </c>
      <c r="I89">
        <v>0.06</v>
      </c>
      <c r="J89">
        <v>0</v>
      </c>
      <c r="K89">
        <v>0.06</v>
      </c>
      <c r="O89">
        <f t="shared" ref="O89:O99" si="69">ROUND(CP89,2)</f>
        <v>621.66</v>
      </c>
      <c r="P89">
        <f t="shared" ref="P89:P99" si="70">ROUND(CQ89*I89,2)</f>
        <v>94.08</v>
      </c>
      <c r="Q89">
        <f t="shared" ref="Q89:Q99" si="71">ROUND(CR89*I89,2)</f>
        <v>3.1</v>
      </c>
      <c r="R89">
        <f t="shared" ref="R89:R99" si="72">ROUND(CS89*I89,2)</f>
        <v>1.56</v>
      </c>
      <c r="S89">
        <f t="shared" ref="S89:S99" si="73">ROUND(CT89*I89,2)</f>
        <v>524.48</v>
      </c>
      <c r="T89">
        <f t="shared" ref="T89:T99" si="74">ROUND(CU89*I89,2)</f>
        <v>0</v>
      </c>
      <c r="U89">
        <f t="shared" ref="U89:U99" si="75">ROUND(CV89*I89,7)</f>
        <v>1.2156</v>
      </c>
      <c r="V89">
        <f t="shared" ref="V89:V99" si="76">ROUND(CW89*I89,7)</f>
        <v>3.0000000000000001E-3</v>
      </c>
      <c r="W89">
        <f t="shared" ref="W89:W99" si="77">ROUND(CX89*I89,2)</f>
        <v>0</v>
      </c>
      <c r="X89">
        <f t="shared" ref="X89:X99" si="78">ROUND(CY89,2)</f>
        <v>636.51</v>
      </c>
      <c r="Y89">
        <f t="shared" ref="Y89:Y99" si="79">ROUND(CZ89,2)</f>
        <v>378.75</v>
      </c>
      <c r="AA89">
        <v>92838704</v>
      </c>
      <c r="AB89">
        <f t="shared" ref="AB89:AB99" si="80">ROUND((AC89+AD89+AF89),2)</f>
        <v>356.25</v>
      </c>
      <c r="AC89">
        <f t="shared" ref="AC89:AC99" si="81">ROUND((ES89),2)</f>
        <v>158.06</v>
      </c>
      <c r="AD89">
        <f t="shared" ref="AD89:AD99" si="82">ROUND((((ET89)-(EU89))+AE89),2)</f>
        <v>3.29</v>
      </c>
      <c r="AE89">
        <f t="shared" ref="AE89:AE99" si="83">ROUND((EU89),2)</f>
        <v>0.57999999999999996</v>
      </c>
      <c r="AF89">
        <f t="shared" ref="AF89:AF99" si="84">ROUND((EV89),2)</f>
        <v>194.9</v>
      </c>
      <c r="AG89">
        <f t="shared" ref="AG89:AG99" si="85">ROUND((AP89),2)</f>
        <v>0</v>
      </c>
      <c r="AH89">
        <f t="shared" ref="AH89:AH99" si="86">(EW89)</f>
        <v>20.260000000000002</v>
      </c>
      <c r="AI89">
        <f t="shared" ref="AI89:AI99" si="87">(EX89)</f>
        <v>0.05</v>
      </c>
      <c r="AJ89">
        <f t="shared" ref="AJ89:AJ99" si="88">(AS89)</f>
        <v>0</v>
      </c>
      <c r="AK89">
        <v>356.25</v>
      </c>
      <c r="AL89">
        <v>158.06</v>
      </c>
      <c r="AM89">
        <v>3.29</v>
      </c>
      <c r="AN89">
        <v>0.57999999999999996</v>
      </c>
      <c r="AO89">
        <v>194.9</v>
      </c>
      <c r="AP89">
        <v>0</v>
      </c>
      <c r="AQ89">
        <v>20.260000000000002</v>
      </c>
      <c r="AR89">
        <v>0.05</v>
      </c>
      <c r="AS89">
        <v>0</v>
      </c>
      <c r="AT89">
        <v>121</v>
      </c>
      <c r="AU89">
        <v>72</v>
      </c>
      <c r="AV89">
        <v>1</v>
      </c>
      <c r="AW89">
        <v>1</v>
      </c>
      <c r="AZ89">
        <v>1</v>
      </c>
      <c r="BA89">
        <v>44.85</v>
      </c>
      <c r="BB89">
        <v>15.72</v>
      </c>
      <c r="BC89">
        <v>9.92</v>
      </c>
      <c r="BD89" t="s">
        <v>6</v>
      </c>
      <c r="BE89" t="s">
        <v>6</v>
      </c>
      <c r="BF89" t="s">
        <v>6</v>
      </c>
      <c r="BG89" t="s">
        <v>6</v>
      </c>
      <c r="BH89">
        <v>0</v>
      </c>
      <c r="BI89">
        <v>1</v>
      </c>
      <c r="BJ89" t="s">
        <v>206</v>
      </c>
      <c r="BM89">
        <v>16001</v>
      </c>
      <c r="BN89">
        <v>0</v>
      </c>
      <c r="BO89" t="s">
        <v>6</v>
      </c>
      <c r="BP89">
        <v>0</v>
      </c>
      <c r="BQ89">
        <v>22</v>
      </c>
      <c r="BR89">
        <v>0</v>
      </c>
      <c r="BS89">
        <v>44.85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6</v>
      </c>
      <c r="BZ89">
        <v>121</v>
      </c>
      <c r="CA89">
        <v>72</v>
      </c>
      <c r="CB89" t="s">
        <v>6</v>
      </c>
      <c r="CE89">
        <v>0</v>
      </c>
      <c r="CF89">
        <v>0</v>
      </c>
      <c r="CG89">
        <v>0</v>
      </c>
      <c r="CM89">
        <v>0</v>
      </c>
      <c r="CN89" t="s">
        <v>6</v>
      </c>
      <c r="CO89">
        <v>0</v>
      </c>
      <c r="CP89">
        <f t="shared" ref="CP89:CP99" si="89">(P89+Q89+S89)</f>
        <v>621.66</v>
      </c>
      <c r="CQ89">
        <f t="shared" ref="CQ89:CQ99" si="90">AC89*BC89</f>
        <v>1567.9552000000001</v>
      </c>
      <c r="CR89">
        <f t="shared" ref="CR89:CR99" si="91">AD89*BB89</f>
        <v>51.718800000000002</v>
      </c>
      <c r="CS89">
        <f t="shared" ref="CS89:CS99" si="92">AE89*BS89</f>
        <v>26.012999999999998</v>
      </c>
      <c r="CT89">
        <f t="shared" ref="CT89:CT99" si="93">AF89*BA89</f>
        <v>8741.2650000000012</v>
      </c>
      <c r="CU89">
        <f t="shared" ref="CU89:CU99" si="94">AG89</f>
        <v>0</v>
      </c>
      <c r="CV89">
        <f t="shared" ref="CV89:CV99" si="95">AH89</f>
        <v>20.260000000000002</v>
      </c>
      <c r="CW89">
        <f t="shared" ref="CW89:CW99" si="96">AI89</f>
        <v>0.05</v>
      </c>
      <c r="CX89">
        <f t="shared" ref="CX89:CX99" si="97">AJ89</f>
        <v>0</v>
      </c>
      <c r="CY89">
        <f t="shared" ref="CY89:CY99" si="98">(((S89+R89)*AT89)/100)</f>
        <v>636.50839999999994</v>
      </c>
      <c r="CZ89">
        <f t="shared" ref="CZ89:CZ99" si="99">(((S89+R89)*AU89)/100)</f>
        <v>378.74879999999996</v>
      </c>
      <c r="DC89" t="s">
        <v>6</v>
      </c>
      <c r="DD89" t="s">
        <v>6</v>
      </c>
      <c r="DE89" t="s">
        <v>6</v>
      </c>
      <c r="DF89" t="s">
        <v>6</v>
      </c>
      <c r="DG89" t="s">
        <v>6</v>
      </c>
      <c r="DH89" t="s">
        <v>6</v>
      </c>
      <c r="DI89" t="s">
        <v>6</v>
      </c>
      <c r="DJ89" t="s">
        <v>6</v>
      </c>
      <c r="DK89" t="s">
        <v>6</v>
      </c>
      <c r="DL89" t="s">
        <v>6</v>
      </c>
      <c r="DM89" t="s">
        <v>6</v>
      </c>
      <c r="DN89">
        <v>0</v>
      </c>
      <c r="DO89">
        <v>0</v>
      </c>
      <c r="DP89">
        <v>1</v>
      </c>
      <c r="DQ89">
        <v>1</v>
      </c>
      <c r="DU89">
        <v>31440867</v>
      </c>
      <c r="DV89" t="s">
        <v>205</v>
      </c>
      <c r="DW89" t="s">
        <v>205</v>
      </c>
      <c r="DX89">
        <v>1</v>
      </c>
      <c r="DZ89" t="s">
        <v>6</v>
      </c>
      <c r="EA89" t="s">
        <v>6</v>
      </c>
      <c r="EB89" t="s">
        <v>6</v>
      </c>
      <c r="EC89" t="s">
        <v>6</v>
      </c>
      <c r="EE89">
        <v>66627555</v>
      </c>
      <c r="EF89">
        <v>22</v>
      </c>
      <c r="EG89" t="s">
        <v>22</v>
      </c>
      <c r="EH89">
        <v>16</v>
      </c>
      <c r="EI89" t="s">
        <v>23</v>
      </c>
      <c r="EJ89">
        <v>1</v>
      </c>
      <c r="EK89">
        <v>16001</v>
      </c>
      <c r="EL89" t="s">
        <v>24</v>
      </c>
      <c r="EM89" t="s">
        <v>25</v>
      </c>
      <c r="EO89" t="s">
        <v>6</v>
      </c>
      <c r="EQ89">
        <v>1310720</v>
      </c>
      <c r="ER89">
        <v>356.25</v>
      </c>
      <c r="ES89">
        <v>158.06</v>
      </c>
      <c r="ET89">
        <v>3.29</v>
      </c>
      <c r="EU89">
        <v>0.57999999999999996</v>
      </c>
      <c r="EV89">
        <v>194.9</v>
      </c>
      <c r="EW89">
        <v>20.260000000000002</v>
      </c>
      <c r="EX89">
        <v>0.05</v>
      </c>
      <c r="EY89">
        <v>0</v>
      </c>
      <c r="FQ89">
        <v>0</v>
      </c>
      <c r="FR89">
        <v>0</v>
      </c>
      <c r="FS89">
        <v>0</v>
      </c>
      <c r="FX89">
        <v>121</v>
      </c>
      <c r="FY89">
        <v>72</v>
      </c>
      <c r="GA89" t="s">
        <v>6</v>
      </c>
      <c r="GD89">
        <v>1</v>
      </c>
      <c r="GF89">
        <v>880660334</v>
      </c>
      <c r="GG89">
        <v>2</v>
      </c>
      <c r="GH89">
        <v>1</v>
      </c>
      <c r="GI89">
        <v>4</v>
      </c>
      <c r="GJ89">
        <v>0</v>
      </c>
      <c r="GK89">
        <v>0</v>
      </c>
      <c r="GL89">
        <f t="shared" ref="GL89:GL99" si="100">ROUND(IF(AND(BH89=3,BI89=3,FS89&lt;&gt;0),P89,0),2)</f>
        <v>0</v>
      </c>
      <c r="GM89">
        <f t="shared" ref="GM89:GM99" si="101">ROUND(O89+X89+Y89,2)+GX89</f>
        <v>1636.92</v>
      </c>
      <c r="GN89">
        <f t="shared" ref="GN89:GN99" si="102">IF(OR(BI89=0,BI89=1),GM89-GX89,0)</f>
        <v>1636.92</v>
      </c>
      <c r="GO89">
        <f t="shared" ref="GO89:GO99" si="103">IF(BI89=2,GM89-GX89,0)</f>
        <v>0</v>
      </c>
      <c r="GP89">
        <f t="shared" ref="GP89:GP99" si="104">IF(BI89=4,GM89-GX89,0)</f>
        <v>0</v>
      </c>
      <c r="GR89">
        <v>0</v>
      </c>
      <c r="GS89">
        <v>3</v>
      </c>
      <c r="GT89">
        <v>0</v>
      </c>
      <c r="GU89" t="s">
        <v>6</v>
      </c>
      <c r="GV89">
        <f t="shared" ref="GV89:GV99" si="105">ROUND((GT89),2)</f>
        <v>0</v>
      </c>
      <c r="GW89">
        <v>1</v>
      </c>
      <c r="GX89">
        <f t="shared" ref="GX89:GX99" si="106">ROUND(HC89*I89,2)</f>
        <v>0</v>
      </c>
      <c r="HA89">
        <v>0</v>
      </c>
      <c r="HB89">
        <v>0</v>
      </c>
      <c r="HC89">
        <f t="shared" ref="HC89:HC99" si="107">GV89*GW89</f>
        <v>0</v>
      </c>
      <c r="HE89" t="s">
        <v>6</v>
      </c>
      <c r="HF89" t="s">
        <v>6</v>
      </c>
      <c r="HM89" t="s">
        <v>6</v>
      </c>
      <c r="HN89" t="s">
        <v>26</v>
      </c>
      <c r="HO89" t="s">
        <v>27</v>
      </c>
      <c r="HP89" t="s">
        <v>23</v>
      </c>
      <c r="HQ89" t="s">
        <v>23</v>
      </c>
      <c r="HS89">
        <v>0</v>
      </c>
      <c r="IK89">
        <v>0</v>
      </c>
    </row>
    <row r="90" spans="1:245" x14ac:dyDescent="0.2">
      <c r="A90">
        <v>18</v>
      </c>
      <c r="B90">
        <v>1</v>
      </c>
      <c r="C90">
        <v>147</v>
      </c>
      <c r="E90" t="s">
        <v>207</v>
      </c>
      <c r="F90" t="s">
        <v>73</v>
      </c>
      <c r="G90" t="s">
        <v>74</v>
      </c>
      <c r="H90" t="str">
        <f>'1.Ведомость'!C54</f>
        <v>ШТ</v>
      </c>
      <c r="I90">
        <f>I89*J90</f>
        <v>6</v>
      </c>
      <c r="J90">
        <v>100</v>
      </c>
      <c r="K90">
        <v>100</v>
      </c>
      <c r="O90">
        <f t="shared" si="69"/>
        <v>2208.79</v>
      </c>
      <c r="P90">
        <f t="shared" si="70"/>
        <v>2208.79</v>
      </c>
      <c r="Q90">
        <f t="shared" si="71"/>
        <v>0</v>
      </c>
      <c r="R90">
        <f t="shared" si="72"/>
        <v>0</v>
      </c>
      <c r="S90">
        <f t="shared" si="73"/>
        <v>0</v>
      </c>
      <c r="T90">
        <f t="shared" si="74"/>
        <v>0</v>
      </c>
      <c r="U90">
        <f t="shared" si="75"/>
        <v>0</v>
      </c>
      <c r="V90">
        <f t="shared" si="76"/>
        <v>0</v>
      </c>
      <c r="W90">
        <f t="shared" si="77"/>
        <v>0</v>
      </c>
      <c r="X90">
        <f t="shared" si="78"/>
        <v>0</v>
      </c>
      <c r="Y90">
        <f t="shared" si="79"/>
        <v>0</v>
      </c>
      <c r="AA90">
        <v>92838704</v>
      </c>
      <c r="AB90">
        <f t="shared" si="80"/>
        <v>37.11</v>
      </c>
      <c r="AC90">
        <f t="shared" si="81"/>
        <v>37.11</v>
      </c>
      <c r="AD90">
        <f t="shared" si="82"/>
        <v>0</v>
      </c>
      <c r="AE90">
        <f t="shared" si="83"/>
        <v>0</v>
      </c>
      <c r="AF90">
        <f t="shared" si="84"/>
        <v>0</v>
      </c>
      <c r="AG90">
        <f t="shared" si="85"/>
        <v>0</v>
      </c>
      <c r="AH90">
        <f t="shared" si="86"/>
        <v>0</v>
      </c>
      <c r="AI90">
        <f t="shared" si="87"/>
        <v>0</v>
      </c>
      <c r="AJ90">
        <f t="shared" si="88"/>
        <v>0</v>
      </c>
      <c r="AK90">
        <v>37.11</v>
      </c>
      <c r="AL90">
        <v>37.11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9.92</v>
      </c>
      <c r="BD90" t="s">
        <v>6</v>
      </c>
      <c r="BE90" t="s">
        <v>6</v>
      </c>
      <c r="BF90" t="s">
        <v>6</v>
      </c>
      <c r="BG90" t="s">
        <v>6</v>
      </c>
      <c r="BH90">
        <v>3</v>
      </c>
      <c r="BI90">
        <v>1</v>
      </c>
      <c r="BJ90" t="s">
        <v>75</v>
      </c>
      <c r="BM90">
        <v>500001</v>
      </c>
      <c r="BN90">
        <v>0</v>
      </c>
      <c r="BO90" t="s">
        <v>6</v>
      </c>
      <c r="BP90">
        <v>0</v>
      </c>
      <c r="BQ90">
        <v>8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6</v>
      </c>
      <c r="BZ90">
        <v>0</v>
      </c>
      <c r="CA90">
        <v>0</v>
      </c>
      <c r="CB90" t="s">
        <v>6</v>
      </c>
      <c r="CE90">
        <v>0</v>
      </c>
      <c r="CF90">
        <v>0</v>
      </c>
      <c r="CG90">
        <v>0</v>
      </c>
      <c r="CM90">
        <v>0</v>
      </c>
      <c r="CN90" t="s">
        <v>6</v>
      </c>
      <c r="CO90">
        <v>0</v>
      </c>
      <c r="CP90">
        <f t="shared" si="89"/>
        <v>2208.79</v>
      </c>
      <c r="CQ90">
        <f t="shared" si="90"/>
        <v>368.13119999999998</v>
      </c>
      <c r="CR90">
        <f t="shared" si="91"/>
        <v>0</v>
      </c>
      <c r="CS90">
        <f t="shared" si="92"/>
        <v>0</v>
      </c>
      <c r="CT90">
        <f t="shared" si="93"/>
        <v>0</v>
      </c>
      <c r="CU90">
        <f t="shared" si="94"/>
        <v>0</v>
      </c>
      <c r="CV90">
        <f t="shared" si="95"/>
        <v>0</v>
      </c>
      <c r="CW90">
        <f t="shared" si="96"/>
        <v>0</v>
      </c>
      <c r="CX90">
        <f t="shared" si="97"/>
        <v>0</v>
      </c>
      <c r="CY90">
        <f t="shared" si="98"/>
        <v>0</v>
      </c>
      <c r="CZ90">
        <f t="shared" si="99"/>
        <v>0</v>
      </c>
      <c r="DC90" t="s">
        <v>6</v>
      </c>
      <c r="DD90" t="s">
        <v>6</v>
      </c>
      <c r="DE90" t="s">
        <v>6</v>
      </c>
      <c r="DF90" t="s">
        <v>6</v>
      </c>
      <c r="DG90" t="s">
        <v>6</v>
      </c>
      <c r="DH90" t="s">
        <v>6</v>
      </c>
      <c r="DI90" t="s">
        <v>6</v>
      </c>
      <c r="DJ90" t="s">
        <v>6</v>
      </c>
      <c r="DK90" t="s">
        <v>6</v>
      </c>
      <c r="DL90" t="s">
        <v>6</v>
      </c>
      <c r="DM90" t="s">
        <v>6</v>
      </c>
      <c r="DN90">
        <v>0</v>
      </c>
      <c r="DO90">
        <v>0</v>
      </c>
      <c r="DP90">
        <v>1</v>
      </c>
      <c r="DQ90">
        <v>1</v>
      </c>
      <c r="DU90">
        <v>1013</v>
      </c>
      <c r="DV90" t="s">
        <v>20</v>
      </c>
      <c r="DW90" t="s">
        <v>20</v>
      </c>
      <c r="DX90">
        <v>1</v>
      </c>
      <c r="DZ90" t="s">
        <v>6</v>
      </c>
      <c r="EA90" t="s">
        <v>6</v>
      </c>
      <c r="EB90" t="s">
        <v>6</v>
      </c>
      <c r="EC90" t="s">
        <v>6</v>
      </c>
      <c r="EE90">
        <v>66627780</v>
      </c>
      <c r="EF90">
        <v>8</v>
      </c>
      <c r="EG90" t="s">
        <v>32</v>
      </c>
      <c r="EH90">
        <v>0</v>
      </c>
      <c r="EI90" t="s">
        <v>6</v>
      </c>
      <c r="EJ90">
        <v>1</v>
      </c>
      <c r="EK90">
        <v>500001</v>
      </c>
      <c r="EL90" t="s">
        <v>33</v>
      </c>
      <c r="EM90" t="s">
        <v>34</v>
      </c>
      <c r="EO90" t="s">
        <v>6</v>
      </c>
      <c r="EQ90">
        <v>0</v>
      </c>
      <c r="ER90">
        <v>37.11</v>
      </c>
      <c r="ES90">
        <v>37.11</v>
      </c>
      <c r="ET90">
        <v>0</v>
      </c>
      <c r="EU90">
        <v>0</v>
      </c>
      <c r="EV90">
        <v>0</v>
      </c>
      <c r="EW90">
        <v>0</v>
      </c>
      <c r="EX90">
        <v>0</v>
      </c>
      <c r="FQ90">
        <v>0</v>
      </c>
      <c r="FR90">
        <v>0</v>
      </c>
      <c r="FS90">
        <v>0</v>
      </c>
      <c r="FX90">
        <v>0</v>
      </c>
      <c r="FY90">
        <v>0</v>
      </c>
      <c r="GA90" t="s">
        <v>6</v>
      </c>
      <c r="GD90">
        <v>1</v>
      </c>
      <c r="GF90">
        <v>1075824001</v>
      </c>
      <c r="GG90">
        <v>2</v>
      </c>
      <c r="GH90">
        <v>1</v>
      </c>
      <c r="GI90">
        <v>4</v>
      </c>
      <c r="GJ90">
        <v>0</v>
      </c>
      <c r="GK90">
        <v>0</v>
      </c>
      <c r="GL90">
        <f t="shared" si="100"/>
        <v>0</v>
      </c>
      <c r="GM90">
        <f t="shared" si="101"/>
        <v>2208.79</v>
      </c>
      <c r="GN90">
        <f t="shared" si="102"/>
        <v>2208.79</v>
      </c>
      <c r="GO90">
        <f t="shared" si="103"/>
        <v>0</v>
      </c>
      <c r="GP90">
        <f t="shared" si="104"/>
        <v>0</v>
      </c>
      <c r="GR90">
        <v>0</v>
      </c>
      <c r="GS90">
        <v>3</v>
      </c>
      <c r="GT90">
        <v>0</v>
      </c>
      <c r="GU90" t="s">
        <v>6</v>
      </c>
      <c r="GV90">
        <f t="shared" si="105"/>
        <v>0</v>
      </c>
      <c r="GW90">
        <v>1</v>
      </c>
      <c r="GX90">
        <f t="shared" si="106"/>
        <v>0</v>
      </c>
      <c r="HA90">
        <v>0</v>
      </c>
      <c r="HB90">
        <v>0</v>
      </c>
      <c r="HC90">
        <f t="shared" si="107"/>
        <v>0</v>
      </c>
      <c r="HE90" t="s">
        <v>6</v>
      </c>
      <c r="HF90" t="s">
        <v>6</v>
      </c>
      <c r="HM90" t="s">
        <v>6</v>
      </c>
      <c r="HN90" t="s">
        <v>6</v>
      </c>
      <c r="HO90" t="s">
        <v>6</v>
      </c>
      <c r="HP90" t="s">
        <v>6</v>
      </c>
      <c r="HQ90" t="s">
        <v>6</v>
      </c>
      <c r="HS90">
        <v>0</v>
      </c>
      <c r="IK90">
        <v>0</v>
      </c>
    </row>
    <row r="91" spans="1:245" x14ac:dyDescent="0.2">
      <c r="A91">
        <v>18</v>
      </c>
      <c r="B91">
        <v>1</v>
      </c>
      <c r="C91">
        <v>148</v>
      </c>
      <c r="E91" t="s">
        <v>208</v>
      </c>
      <c r="F91" t="s">
        <v>209</v>
      </c>
      <c r="G91" t="s">
        <v>210</v>
      </c>
      <c r="H91" t="str">
        <f>'1.Ведомость'!C55</f>
        <v>ШТ</v>
      </c>
      <c r="I91">
        <f>I89*J91</f>
        <v>6</v>
      </c>
      <c r="J91">
        <v>100</v>
      </c>
      <c r="K91">
        <v>100</v>
      </c>
      <c r="O91">
        <f t="shared" si="69"/>
        <v>3105.75</v>
      </c>
      <c r="P91">
        <f t="shared" si="70"/>
        <v>3105.75</v>
      </c>
      <c r="Q91">
        <f t="shared" si="71"/>
        <v>0</v>
      </c>
      <c r="R91">
        <f t="shared" si="72"/>
        <v>0</v>
      </c>
      <c r="S91">
        <f t="shared" si="73"/>
        <v>0</v>
      </c>
      <c r="T91">
        <f t="shared" si="74"/>
        <v>0</v>
      </c>
      <c r="U91">
        <f t="shared" si="75"/>
        <v>0</v>
      </c>
      <c r="V91">
        <f t="shared" si="76"/>
        <v>0</v>
      </c>
      <c r="W91">
        <f t="shared" si="77"/>
        <v>0</v>
      </c>
      <c r="X91">
        <f t="shared" si="78"/>
        <v>0</v>
      </c>
      <c r="Y91">
        <f t="shared" si="79"/>
        <v>0</v>
      </c>
      <c r="AA91">
        <v>92838704</v>
      </c>
      <c r="AB91">
        <f t="shared" si="80"/>
        <v>52.18</v>
      </c>
      <c r="AC91">
        <f t="shared" si="81"/>
        <v>52.18</v>
      </c>
      <c r="AD91">
        <f t="shared" si="82"/>
        <v>0</v>
      </c>
      <c r="AE91">
        <f t="shared" si="83"/>
        <v>0</v>
      </c>
      <c r="AF91">
        <f t="shared" si="84"/>
        <v>0</v>
      </c>
      <c r="AG91">
        <f t="shared" si="85"/>
        <v>0</v>
      </c>
      <c r="AH91">
        <f t="shared" si="86"/>
        <v>0</v>
      </c>
      <c r="AI91">
        <f t="shared" si="87"/>
        <v>0</v>
      </c>
      <c r="AJ91">
        <f t="shared" si="88"/>
        <v>0</v>
      </c>
      <c r="AK91">
        <v>52.18</v>
      </c>
      <c r="AL91">
        <v>52.18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9.92</v>
      </c>
      <c r="BD91" t="s">
        <v>6</v>
      </c>
      <c r="BE91" t="s">
        <v>6</v>
      </c>
      <c r="BF91" t="s">
        <v>6</v>
      </c>
      <c r="BG91" t="s">
        <v>6</v>
      </c>
      <c r="BH91">
        <v>3</v>
      </c>
      <c r="BI91">
        <v>1</v>
      </c>
      <c r="BJ91" t="s">
        <v>211</v>
      </c>
      <c r="BM91">
        <v>500001</v>
      </c>
      <c r="BN91">
        <v>0</v>
      </c>
      <c r="BO91" t="s">
        <v>6</v>
      </c>
      <c r="BP91">
        <v>0</v>
      </c>
      <c r="BQ91">
        <v>8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6</v>
      </c>
      <c r="BZ91">
        <v>0</v>
      </c>
      <c r="CA91">
        <v>0</v>
      </c>
      <c r="CB91" t="s">
        <v>6</v>
      </c>
      <c r="CE91">
        <v>0</v>
      </c>
      <c r="CF91">
        <v>0</v>
      </c>
      <c r="CG91">
        <v>0</v>
      </c>
      <c r="CM91">
        <v>0</v>
      </c>
      <c r="CN91" t="s">
        <v>6</v>
      </c>
      <c r="CO91">
        <v>0</v>
      </c>
      <c r="CP91">
        <f t="shared" si="89"/>
        <v>3105.75</v>
      </c>
      <c r="CQ91">
        <f t="shared" si="90"/>
        <v>517.62559999999996</v>
      </c>
      <c r="CR91">
        <f t="shared" si="91"/>
        <v>0</v>
      </c>
      <c r="CS91">
        <f t="shared" si="92"/>
        <v>0</v>
      </c>
      <c r="CT91">
        <f t="shared" si="93"/>
        <v>0</v>
      </c>
      <c r="CU91">
        <f t="shared" si="94"/>
        <v>0</v>
      </c>
      <c r="CV91">
        <f t="shared" si="95"/>
        <v>0</v>
      </c>
      <c r="CW91">
        <f t="shared" si="96"/>
        <v>0</v>
      </c>
      <c r="CX91">
        <f t="shared" si="97"/>
        <v>0</v>
      </c>
      <c r="CY91">
        <f t="shared" si="98"/>
        <v>0</v>
      </c>
      <c r="CZ91">
        <f t="shared" si="99"/>
        <v>0</v>
      </c>
      <c r="DC91" t="s">
        <v>6</v>
      </c>
      <c r="DD91" t="s">
        <v>6</v>
      </c>
      <c r="DE91" t="s">
        <v>6</v>
      </c>
      <c r="DF91" t="s">
        <v>6</v>
      </c>
      <c r="DG91" t="s">
        <v>6</v>
      </c>
      <c r="DH91" t="s">
        <v>6</v>
      </c>
      <c r="DI91" t="s">
        <v>6</v>
      </c>
      <c r="DJ91" t="s">
        <v>6</v>
      </c>
      <c r="DK91" t="s">
        <v>6</v>
      </c>
      <c r="DL91" t="s">
        <v>6</v>
      </c>
      <c r="DM91" t="s">
        <v>6</v>
      </c>
      <c r="DN91">
        <v>0</v>
      </c>
      <c r="DO91">
        <v>0</v>
      </c>
      <c r="DP91">
        <v>1</v>
      </c>
      <c r="DQ91">
        <v>1</v>
      </c>
      <c r="DU91">
        <v>1013</v>
      </c>
      <c r="DV91" t="s">
        <v>20</v>
      </c>
      <c r="DW91" t="s">
        <v>20</v>
      </c>
      <c r="DX91">
        <v>1</v>
      </c>
      <c r="DZ91" t="s">
        <v>6</v>
      </c>
      <c r="EA91" t="s">
        <v>6</v>
      </c>
      <c r="EB91" t="s">
        <v>6</v>
      </c>
      <c r="EC91" t="s">
        <v>6</v>
      </c>
      <c r="EE91">
        <v>66627780</v>
      </c>
      <c r="EF91">
        <v>8</v>
      </c>
      <c r="EG91" t="s">
        <v>32</v>
      </c>
      <c r="EH91">
        <v>0</v>
      </c>
      <c r="EI91" t="s">
        <v>6</v>
      </c>
      <c r="EJ91">
        <v>1</v>
      </c>
      <c r="EK91">
        <v>500001</v>
      </c>
      <c r="EL91" t="s">
        <v>33</v>
      </c>
      <c r="EM91" t="s">
        <v>34</v>
      </c>
      <c r="EO91" t="s">
        <v>6</v>
      </c>
      <c r="EQ91">
        <v>0</v>
      </c>
      <c r="ER91">
        <v>52.18</v>
      </c>
      <c r="ES91">
        <v>52.18</v>
      </c>
      <c r="ET91">
        <v>0</v>
      </c>
      <c r="EU91">
        <v>0</v>
      </c>
      <c r="EV91">
        <v>0</v>
      </c>
      <c r="EW91">
        <v>0</v>
      </c>
      <c r="EX91">
        <v>0</v>
      </c>
      <c r="FQ91">
        <v>0</v>
      </c>
      <c r="FR91">
        <v>0</v>
      </c>
      <c r="FS91">
        <v>0</v>
      </c>
      <c r="FX91">
        <v>0</v>
      </c>
      <c r="FY91">
        <v>0</v>
      </c>
      <c r="GA91" t="s">
        <v>6</v>
      </c>
      <c r="GD91">
        <v>1</v>
      </c>
      <c r="GF91">
        <v>-1333396209</v>
      </c>
      <c r="GG91">
        <v>2</v>
      </c>
      <c r="GH91">
        <v>1</v>
      </c>
      <c r="GI91">
        <v>4</v>
      </c>
      <c r="GJ91">
        <v>0</v>
      </c>
      <c r="GK91">
        <v>0</v>
      </c>
      <c r="GL91">
        <f t="shared" si="100"/>
        <v>0</v>
      </c>
      <c r="GM91">
        <f t="shared" si="101"/>
        <v>3105.75</v>
      </c>
      <c r="GN91">
        <f t="shared" si="102"/>
        <v>3105.75</v>
      </c>
      <c r="GO91">
        <f t="shared" si="103"/>
        <v>0</v>
      </c>
      <c r="GP91">
        <f t="shared" si="104"/>
        <v>0</v>
      </c>
      <c r="GR91">
        <v>0</v>
      </c>
      <c r="GS91">
        <v>3</v>
      </c>
      <c r="GT91">
        <v>0</v>
      </c>
      <c r="GU91" t="s">
        <v>6</v>
      </c>
      <c r="GV91">
        <f t="shared" si="105"/>
        <v>0</v>
      </c>
      <c r="GW91">
        <v>1</v>
      </c>
      <c r="GX91">
        <f t="shared" si="106"/>
        <v>0</v>
      </c>
      <c r="HA91">
        <v>0</v>
      </c>
      <c r="HB91">
        <v>0</v>
      </c>
      <c r="HC91">
        <f t="shared" si="107"/>
        <v>0</v>
      </c>
      <c r="HE91" t="s">
        <v>6</v>
      </c>
      <c r="HF91" t="s">
        <v>6</v>
      </c>
      <c r="HM91" t="s">
        <v>6</v>
      </c>
      <c r="HN91" t="s">
        <v>6</v>
      </c>
      <c r="HO91" t="s">
        <v>6</v>
      </c>
      <c r="HP91" t="s">
        <v>6</v>
      </c>
      <c r="HQ91" t="s">
        <v>6</v>
      </c>
      <c r="HS91">
        <v>0</v>
      </c>
      <c r="IK91">
        <v>0</v>
      </c>
    </row>
    <row r="92" spans="1:245" x14ac:dyDescent="0.2">
      <c r="A92">
        <v>18</v>
      </c>
      <c r="B92">
        <v>1</v>
      </c>
      <c r="C92">
        <v>149</v>
      </c>
      <c r="E92" t="s">
        <v>212</v>
      </c>
      <c r="F92" t="s">
        <v>213</v>
      </c>
      <c r="G92" t="s">
        <v>214</v>
      </c>
      <c r="H92" t="str">
        <f>'1.Ведомость'!C56</f>
        <v>ШТ</v>
      </c>
      <c r="I92">
        <f>I89*J92</f>
        <v>6</v>
      </c>
      <c r="J92">
        <v>100</v>
      </c>
      <c r="K92">
        <v>100</v>
      </c>
      <c r="O92">
        <f t="shared" si="69"/>
        <v>5062.8500000000004</v>
      </c>
      <c r="P92">
        <f t="shared" si="70"/>
        <v>5062.8500000000004</v>
      </c>
      <c r="Q92">
        <f t="shared" si="71"/>
        <v>0</v>
      </c>
      <c r="R92">
        <f t="shared" si="72"/>
        <v>0</v>
      </c>
      <c r="S92">
        <f t="shared" si="73"/>
        <v>0</v>
      </c>
      <c r="T92">
        <f t="shared" si="74"/>
        <v>0</v>
      </c>
      <c r="U92">
        <f t="shared" si="75"/>
        <v>0</v>
      </c>
      <c r="V92">
        <f t="shared" si="76"/>
        <v>0</v>
      </c>
      <c r="W92">
        <f t="shared" si="77"/>
        <v>0</v>
      </c>
      <c r="X92">
        <f t="shared" si="78"/>
        <v>0</v>
      </c>
      <c r="Y92">
        <f t="shared" si="79"/>
        <v>0</v>
      </c>
      <c r="AA92">
        <v>92838704</v>
      </c>
      <c r="AB92">
        <f t="shared" si="80"/>
        <v>131.22999999999999</v>
      </c>
      <c r="AC92">
        <f t="shared" si="81"/>
        <v>131.22999999999999</v>
      </c>
      <c r="AD92">
        <f t="shared" si="82"/>
        <v>0</v>
      </c>
      <c r="AE92">
        <f t="shared" si="83"/>
        <v>0</v>
      </c>
      <c r="AF92">
        <f t="shared" si="84"/>
        <v>0</v>
      </c>
      <c r="AG92">
        <f t="shared" si="85"/>
        <v>0</v>
      </c>
      <c r="AH92">
        <f t="shared" si="86"/>
        <v>0</v>
      </c>
      <c r="AI92">
        <f t="shared" si="87"/>
        <v>0</v>
      </c>
      <c r="AJ92">
        <f t="shared" si="88"/>
        <v>0</v>
      </c>
      <c r="AK92">
        <v>131.22999999999999</v>
      </c>
      <c r="AL92">
        <v>131.22999999999999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6.43</v>
      </c>
      <c r="BD92" t="s">
        <v>6</v>
      </c>
      <c r="BE92" t="s">
        <v>6</v>
      </c>
      <c r="BF92" t="s">
        <v>6</v>
      </c>
      <c r="BG92" t="s">
        <v>6</v>
      </c>
      <c r="BH92">
        <v>3</v>
      </c>
      <c r="BI92">
        <v>3</v>
      </c>
      <c r="BJ92" t="s">
        <v>215</v>
      </c>
      <c r="BM92">
        <v>600001</v>
      </c>
      <c r="BN92">
        <v>0</v>
      </c>
      <c r="BO92" t="s">
        <v>6</v>
      </c>
      <c r="BP92">
        <v>0</v>
      </c>
      <c r="BQ92">
        <v>5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6</v>
      </c>
      <c r="BZ92">
        <v>0</v>
      </c>
      <c r="CA92">
        <v>0</v>
      </c>
      <c r="CB92" t="s">
        <v>6</v>
      </c>
      <c r="CE92">
        <v>0</v>
      </c>
      <c r="CF92">
        <v>0</v>
      </c>
      <c r="CG92">
        <v>0</v>
      </c>
      <c r="CM92">
        <v>0</v>
      </c>
      <c r="CN92" t="s">
        <v>6</v>
      </c>
      <c r="CO92">
        <v>0</v>
      </c>
      <c r="CP92">
        <f t="shared" si="89"/>
        <v>5062.8500000000004</v>
      </c>
      <c r="CQ92">
        <f t="shared" si="90"/>
        <v>843.80889999999988</v>
      </c>
      <c r="CR92">
        <f t="shared" si="91"/>
        <v>0</v>
      </c>
      <c r="CS92">
        <f t="shared" si="92"/>
        <v>0</v>
      </c>
      <c r="CT92">
        <f t="shared" si="93"/>
        <v>0</v>
      </c>
      <c r="CU92">
        <f t="shared" si="94"/>
        <v>0</v>
      </c>
      <c r="CV92">
        <f t="shared" si="95"/>
        <v>0</v>
      </c>
      <c r="CW92">
        <f t="shared" si="96"/>
        <v>0</v>
      </c>
      <c r="CX92">
        <f t="shared" si="97"/>
        <v>0</v>
      </c>
      <c r="CY92">
        <f t="shared" si="98"/>
        <v>0</v>
      </c>
      <c r="CZ92">
        <f t="shared" si="99"/>
        <v>0</v>
      </c>
      <c r="DC92" t="s">
        <v>6</v>
      </c>
      <c r="DD92" t="s">
        <v>6</v>
      </c>
      <c r="DE92" t="s">
        <v>6</v>
      </c>
      <c r="DF92" t="s">
        <v>6</v>
      </c>
      <c r="DG92" t="s">
        <v>6</v>
      </c>
      <c r="DH92" t="s">
        <v>6</v>
      </c>
      <c r="DI92" t="s">
        <v>6</v>
      </c>
      <c r="DJ92" t="s">
        <v>6</v>
      </c>
      <c r="DK92" t="s">
        <v>6</v>
      </c>
      <c r="DL92" t="s">
        <v>6</v>
      </c>
      <c r="DM92" t="s">
        <v>6</v>
      </c>
      <c r="DN92">
        <v>0</v>
      </c>
      <c r="DO92">
        <v>0</v>
      </c>
      <c r="DP92">
        <v>1</v>
      </c>
      <c r="DQ92">
        <v>1</v>
      </c>
      <c r="DU92">
        <v>1013</v>
      </c>
      <c r="DV92" t="s">
        <v>20</v>
      </c>
      <c r="DW92" t="s">
        <v>20</v>
      </c>
      <c r="DX92">
        <v>1</v>
      </c>
      <c r="DZ92" t="s">
        <v>6</v>
      </c>
      <c r="EA92" t="s">
        <v>6</v>
      </c>
      <c r="EB92" t="s">
        <v>6</v>
      </c>
      <c r="EC92" t="s">
        <v>6</v>
      </c>
      <c r="EE92">
        <v>66627784</v>
      </c>
      <c r="EF92">
        <v>5</v>
      </c>
      <c r="EG92" t="s">
        <v>216</v>
      </c>
      <c r="EH92">
        <v>0</v>
      </c>
      <c r="EI92" t="s">
        <v>6</v>
      </c>
      <c r="EJ92">
        <v>3</v>
      </c>
      <c r="EK92">
        <v>600001</v>
      </c>
      <c r="EL92" t="s">
        <v>217</v>
      </c>
      <c r="EM92" t="s">
        <v>218</v>
      </c>
      <c r="EO92" t="s">
        <v>6</v>
      </c>
      <c r="EQ92">
        <v>0</v>
      </c>
      <c r="ER92">
        <v>131.22999999999999</v>
      </c>
      <c r="ES92">
        <v>131.22999999999999</v>
      </c>
      <c r="ET92">
        <v>0</v>
      </c>
      <c r="EU92">
        <v>0</v>
      </c>
      <c r="EV92">
        <v>0</v>
      </c>
      <c r="EW92">
        <v>0</v>
      </c>
      <c r="EX92">
        <v>0</v>
      </c>
      <c r="FQ92">
        <v>0</v>
      </c>
      <c r="FR92">
        <f>P92</f>
        <v>5062.8500000000004</v>
      </c>
      <c r="FS92">
        <v>0</v>
      </c>
      <c r="FX92">
        <v>0</v>
      </c>
      <c r="FY92">
        <v>0</v>
      </c>
      <c r="GA92" t="s">
        <v>6</v>
      </c>
      <c r="GD92">
        <v>1</v>
      </c>
      <c r="GF92">
        <v>536080078</v>
      </c>
      <c r="GG92">
        <v>2</v>
      </c>
      <c r="GH92">
        <v>1</v>
      </c>
      <c r="GI92">
        <v>4</v>
      </c>
      <c r="GJ92">
        <v>0</v>
      </c>
      <c r="GK92">
        <v>0</v>
      </c>
      <c r="GL92">
        <f t="shared" si="100"/>
        <v>0</v>
      </c>
      <c r="GM92">
        <f t="shared" si="101"/>
        <v>5062.8500000000004</v>
      </c>
      <c r="GN92">
        <f t="shared" si="102"/>
        <v>0</v>
      </c>
      <c r="GO92">
        <f t="shared" si="103"/>
        <v>0</v>
      </c>
      <c r="GP92">
        <f t="shared" si="104"/>
        <v>0</v>
      </c>
      <c r="GR92">
        <v>0</v>
      </c>
      <c r="GS92">
        <v>3</v>
      </c>
      <c r="GT92">
        <v>0</v>
      </c>
      <c r="GU92" t="s">
        <v>6</v>
      </c>
      <c r="GV92">
        <f t="shared" si="105"/>
        <v>0</v>
      </c>
      <c r="GW92">
        <v>1</v>
      </c>
      <c r="GX92">
        <f t="shared" si="106"/>
        <v>0</v>
      </c>
      <c r="HA92">
        <v>0</v>
      </c>
      <c r="HB92">
        <v>0</v>
      </c>
      <c r="HC92">
        <f t="shared" si="107"/>
        <v>0</v>
      </c>
      <c r="HE92" t="s">
        <v>6</v>
      </c>
      <c r="HF92" t="s">
        <v>6</v>
      </c>
      <c r="HM92" t="s">
        <v>6</v>
      </c>
      <c r="HN92" t="s">
        <v>6</v>
      </c>
      <c r="HO92" t="s">
        <v>6</v>
      </c>
      <c r="HP92" t="s">
        <v>6</v>
      </c>
      <c r="HQ92" t="s">
        <v>6</v>
      </c>
      <c r="HS92">
        <v>0</v>
      </c>
      <c r="IK92">
        <v>0</v>
      </c>
    </row>
    <row r="93" spans="1:245" x14ac:dyDescent="0.2">
      <c r="A93">
        <v>17</v>
      </c>
      <c r="B93">
        <v>1</v>
      </c>
      <c r="C93">
        <f>ROW(SmtRes!A160)</f>
        <v>160</v>
      </c>
      <c r="D93">
        <f>ROW(EtalonRes!A171)</f>
        <v>171</v>
      </c>
      <c r="E93" t="s">
        <v>219</v>
      </c>
      <c r="F93" t="s">
        <v>220</v>
      </c>
      <c r="G93" t="s">
        <v>221</v>
      </c>
      <c r="H93" t="s">
        <v>66</v>
      </c>
      <c r="I93">
        <v>0.06</v>
      </c>
      <c r="J93">
        <v>0</v>
      </c>
      <c r="K93">
        <v>0.06</v>
      </c>
      <c r="O93">
        <f t="shared" si="69"/>
        <v>437.04</v>
      </c>
      <c r="P93">
        <f t="shared" si="70"/>
        <v>53.47</v>
      </c>
      <c r="Q93">
        <f t="shared" si="71"/>
        <v>36.78</v>
      </c>
      <c r="R93">
        <f t="shared" si="72"/>
        <v>0.62</v>
      </c>
      <c r="S93">
        <f t="shared" si="73"/>
        <v>346.79</v>
      </c>
      <c r="T93">
        <f t="shared" si="74"/>
        <v>0</v>
      </c>
      <c r="U93">
        <f t="shared" si="75"/>
        <v>0.8226</v>
      </c>
      <c r="V93">
        <f t="shared" si="76"/>
        <v>1.1999999999999999E-3</v>
      </c>
      <c r="W93">
        <f t="shared" si="77"/>
        <v>0</v>
      </c>
      <c r="X93">
        <f t="shared" si="78"/>
        <v>420.37</v>
      </c>
      <c r="Y93">
        <f t="shared" si="79"/>
        <v>250.14</v>
      </c>
      <c r="AA93">
        <v>92838704</v>
      </c>
      <c r="AB93">
        <f t="shared" si="80"/>
        <v>257.69</v>
      </c>
      <c r="AC93">
        <f t="shared" si="81"/>
        <v>89.83</v>
      </c>
      <c r="AD93">
        <f t="shared" si="82"/>
        <v>38.99</v>
      </c>
      <c r="AE93">
        <f t="shared" si="83"/>
        <v>0.23</v>
      </c>
      <c r="AF93">
        <f t="shared" si="84"/>
        <v>128.87</v>
      </c>
      <c r="AG93">
        <f t="shared" si="85"/>
        <v>0</v>
      </c>
      <c r="AH93">
        <f t="shared" si="86"/>
        <v>13.71</v>
      </c>
      <c r="AI93">
        <f t="shared" si="87"/>
        <v>0.02</v>
      </c>
      <c r="AJ93">
        <f t="shared" si="88"/>
        <v>0</v>
      </c>
      <c r="AK93">
        <v>257.69</v>
      </c>
      <c r="AL93">
        <v>89.83</v>
      </c>
      <c r="AM93">
        <v>38.99</v>
      </c>
      <c r="AN93">
        <v>0.23</v>
      </c>
      <c r="AO93">
        <v>128.87</v>
      </c>
      <c r="AP93">
        <v>0</v>
      </c>
      <c r="AQ93">
        <v>13.71</v>
      </c>
      <c r="AR93">
        <v>0.02</v>
      </c>
      <c r="AS93">
        <v>0</v>
      </c>
      <c r="AT93">
        <v>121</v>
      </c>
      <c r="AU93">
        <v>72</v>
      </c>
      <c r="AV93">
        <v>1</v>
      </c>
      <c r="AW93">
        <v>1</v>
      </c>
      <c r="AZ93">
        <v>1</v>
      </c>
      <c r="BA93">
        <v>44.85</v>
      </c>
      <c r="BB93">
        <v>15.72</v>
      </c>
      <c r="BC93">
        <v>9.92</v>
      </c>
      <c r="BD93" t="s">
        <v>6</v>
      </c>
      <c r="BE93" t="s">
        <v>6</v>
      </c>
      <c r="BF93" t="s">
        <v>6</v>
      </c>
      <c r="BG93" t="s">
        <v>6</v>
      </c>
      <c r="BH93">
        <v>0</v>
      </c>
      <c r="BI93">
        <v>1</v>
      </c>
      <c r="BJ93" t="s">
        <v>222</v>
      </c>
      <c r="BM93">
        <v>16001</v>
      </c>
      <c r="BN93">
        <v>0</v>
      </c>
      <c r="BO93" t="s">
        <v>6</v>
      </c>
      <c r="BP93">
        <v>0</v>
      </c>
      <c r="BQ93">
        <v>22</v>
      </c>
      <c r="BR93">
        <v>0</v>
      </c>
      <c r="BS93">
        <v>44.85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6</v>
      </c>
      <c r="BZ93">
        <v>121</v>
      </c>
      <c r="CA93">
        <v>72</v>
      </c>
      <c r="CB93" t="s">
        <v>6</v>
      </c>
      <c r="CE93">
        <v>0</v>
      </c>
      <c r="CF93">
        <v>0</v>
      </c>
      <c r="CG93">
        <v>0</v>
      </c>
      <c r="CM93">
        <v>0</v>
      </c>
      <c r="CN93" t="s">
        <v>6</v>
      </c>
      <c r="CO93">
        <v>0</v>
      </c>
      <c r="CP93">
        <f t="shared" si="89"/>
        <v>437.04</v>
      </c>
      <c r="CQ93">
        <f t="shared" si="90"/>
        <v>891.11360000000002</v>
      </c>
      <c r="CR93">
        <f t="shared" si="91"/>
        <v>612.92280000000005</v>
      </c>
      <c r="CS93">
        <f t="shared" si="92"/>
        <v>10.3155</v>
      </c>
      <c r="CT93">
        <f t="shared" si="93"/>
        <v>5779.8195000000005</v>
      </c>
      <c r="CU93">
        <f t="shared" si="94"/>
        <v>0</v>
      </c>
      <c r="CV93">
        <f t="shared" si="95"/>
        <v>13.71</v>
      </c>
      <c r="CW93">
        <f t="shared" si="96"/>
        <v>0.02</v>
      </c>
      <c r="CX93">
        <f t="shared" si="97"/>
        <v>0</v>
      </c>
      <c r="CY93">
        <f t="shared" si="98"/>
        <v>420.36610000000002</v>
      </c>
      <c r="CZ93">
        <f t="shared" si="99"/>
        <v>250.1352</v>
      </c>
      <c r="DC93" t="s">
        <v>6</v>
      </c>
      <c r="DD93" t="s">
        <v>6</v>
      </c>
      <c r="DE93" t="s">
        <v>6</v>
      </c>
      <c r="DF93" t="s">
        <v>6</v>
      </c>
      <c r="DG93" t="s">
        <v>6</v>
      </c>
      <c r="DH93" t="s">
        <v>6</v>
      </c>
      <c r="DI93" t="s">
        <v>6</v>
      </c>
      <c r="DJ93" t="s">
        <v>6</v>
      </c>
      <c r="DK93" t="s">
        <v>6</v>
      </c>
      <c r="DL93" t="s">
        <v>6</v>
      </c>
      <c r="DM93" t="s">
        <v>6</v>
      </c>
      <c r="DN93">
        <v>0</v>
      </c>
      <c r="DO93">
        <v>0</v>
      </c>
      <c r="DP93">
        <v>1</v>
      </c>
      <c r="DQ93">
        <v>1</v>
      </c>
      <c r="DU93">
        <v>1003</v>
      </c>
      <c r="DV93" t="s">
        <v>66</v>
      </c>
      <c r="DW93" t="s">
        <v>66</v>
      </c>
      <c r="DX93">
        <v>100</v>
      </c>
      <c r="DZ93" t="s">
        <v>6</v>
      </c>
      <c r="EA93" t="s">
        <v>6</v>
      </c>
      <c r="EB93" t="s">
        <v>6</v>
      </c>
      <c r="EC93" t="s">
        <v>6</v>
      </c>
      <c r="EE93">
        <v>66627555</v>
      </c>
      <c r="EF93">
        <v>22</v>
      </c>
      <c r="EG93" t="s">
        <v>22</v>
      </c>
      <c r="EH93">
        <v>16</v>
      </c>
      <c r="EI93" t="s">
        <v>23</v>
      </c>
      <c r="EJ93">
        <v>1</v>
      </c>
      <c r="EK93">
        <v>16001</v>
      </c>
      <c r="EL93" t="s">
        <v>24</v>
      </c>
      <c r="EM93" t="s">
        <v>25</v>
      </c>
      <c r="EO93" t="s">
        <v>6</v>
      </c>
      <c r="EQ93">
        <v>1310720</v>
      </c>
      <c r="ER93">
        <v>257.69</v>
      </c>
      <c r="ES93">
        <v>89.83</v>
      </c>
      <c r="ET93">
        <v>38.99</v>
      </c>
      <c r="EU93">
        <v>0.23</v>
      </c>
      <c r="EV93">
        <v>128.87</v>
      </c>
      <c r="EW93">
        <v>13.71</v>
      </c>
      <c r="EX93">
        <v>0.02</v>
      </c>
      <c r="EY93">
        <v>0</v>
      </c>
      <c r="FQ93">
        <v>0</v>
      </c>
      <c r="FR93">
        <v>0</v>
      </c>
      <c r="FS93">
        <v>0</v>
      </c>
      <c r="FX93">
        <v>121</v>
      </c>
      <c r="FY93">
        <v>72</v>
      </c>
      <c r="GA93" t="s">
        <v>6</v>
      </c>
      <c r="GD93">
        <v>1</v>
      </c>
      <c r="GF93">
        <v>-1833536300</v>
      </c>
      <c r="GG93">
        <v>2</v>
      </c>
      <c r="GH93">
        <v>1</v>
      </c>
      <c r="GI93">
        <v>4</v>
      </c>
      <c r="GJ93">
        <v>0</v>
      </c>
      <c r="GK93">
        <v>0</v>
      </c>
      <c r="GL93">
        <f t="shared" si="100"/>
        <v>0</v>
      </c>
      <c r="GM93">
        <f t="shared" si="101"/>
        <v>1107.55</v>
      </c>
      <c r="GN93">
        <f t="shared" si="102"/>
        <v>1107.55</v>
      </c>
      <c r="GO93">
        <f t="shared" si="103"/>
        <v>0</v>
      </c>
      <c r="GP93">
        <f t="shared" si="104"/>
        <v>0</v>
      </c>
      <c r="GR93">
        <v>0</v>
      </c>
      <c r="GS93">
        <v>3</v>
      </c>
      <c r="GT93">
        <v>0</v>
      </c>
      <c r="GU93" t="s">
        <v>6</v>
      </c>
      <c r="GV93">
        <f t="shared" si="105"/>
        <v>0</v>
      </c>
      <c r="GW93">
        <v>1</v>
      </c>
      <c r="GX93">
        <f t="shared" si="106"/>
        <v>0</v>
      </c>
      <c r="HA93">
        <v>0</v>
      </c>
      <c r="HB93">
        <v>0</v>
      </c>
      <c r="HC93">
        <f t="shared" si="107"/>
        <v>0</v>
      </c>
      <c r="HE93" t="s">
        <v>6</v>
      </c>
      <c r="HF93" t="s">
        <v>6</v>
      </c>
      <c r="HM93" t="s">
        <v>6</v>
      </c>
      <c r="HN93" t="s">
        <v>26</v>
      </c>
      <c r="HO93" t="s">
        <v>27</v>
      </c>
      <c r="HP93" t="s">
        <v>23</v>
      </c>
      <c r="HQ93" t="s">
        <v>23</v>
      </c>
      <c r="HS93">
        <v>0</v>
      </c>
      <c r="IK93">
        <v>0</v>
      </c>
    </row>
    <row r="94" spans="1:245" x14ac:dyDescent="0.2">
      <c r="A94">
        <v>18</v>
      </c>
      <c r="B94">
        <v>1</v>
      </c>
      <c r="C94">
        <v>160</v>
      </c>
      <c r="E94" t="s">
        <v>223</v>
      </c>
      <c r="F94" t="s">
        <v>224</v>
      </c>
      <c r="G94" t="s">
        <v>225</v>
      </c>
      <c r="H94" t="str">
        <f>'1.Ведомость'!C58</f>
        <v>м</v>
      </c>
      <c r="I94">
        <f>I93*J94</f>
        <v>6.15</v>
      </c>
      <c r="J94">
        <v>102.50000000000001</v>
      </c>
      <c r="K94">
        <v>102.5</v>
      </c>
      <c r="O94">
        <f t="shared" si="69"/>
        <v>597.27</v>
      </c>
      <c r="P94">
        <f t="shared" si="70"/>
        <v>597.27</v>
      </c>
      <c r="Q94">
        <f t="shared" si="71"/>
        <v>0</v>
      </c>
      <c r="R94">
        <f t="shared" si="72"/>
        <v>0</v>
      </c>
      <c r="S94">
        <f t="shared" si="73"/>
        <v>0</v>
      </c>
      <c r="T94">
        <f t="shared" si="74"/>
        <v>0</v>
      </c>
      <c r="U94">
        <f t="shared" si="75"/>
        <v>0</v>
      </c>
      <c r="V94">
        <f t="shared" si="76"/>
        <v>0</v>
      </c>
      <c r="W94">
        <f t="shared" si="77"/>
        <v>0</v>
      </c>
      <c r="X94">
        <f t="shared" si="78"/>
        <v>0</v>
      </c>
      <c r="Y94">
        <f t="shared" si="79"/>
        <v>0</v>
      </c>
      <c r="AA94">
        <v>92838704</v>
      </c>
      <c r="AB94">
        <f t="shared" si="80"/>
        <v>9.7899999999999991</v>
      </c>
      <c r="AC94">
        <f t="shared" si="81"/>
        <v>9.7899999999999991</v>
      </c>
      <c r="AD94">
        <f t="shared" si="82"/>
        <v>0</v>
      </c>
      <c r="AE94">
        <f t="shared" si="83"/>
        <v>0</v>
      </c>
      <c r="AF94">
        <f t="shared" si="84"/>
        <v>0</v>
      </c>
      <c r="AG94">
        <f t="shared" si="85"/>
        <v>0</v>
      </c>
      <c r="AH94">
        <f t="shared" si="86"/>
        <v>0</v>
      </c>
      <c r="AI94">
        <f t="shared" si="87"/>
        <v>0</v>
      </c>
      <c r="AJ94">
        <f t="shared" si="88"/>
        <v>0</v>
      </c>
      <c r="AK94">
        <v>9.7899999999999991</v>
      </c>
      <c r="AL94">
        <v>9.7899999999999991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9.92</v>
      </c>
      <c r="BD94" t="s">
        <v>6</v>
      </c>
      <c r="BE94" t="s">
        <v>6</v>
      </c>
      <c r="BF94" t="s">
        <v>6</v>
      </c>
      <c r="BG94" t="s">
        <v>6</v>
      </c>
      <c r="BH94">
        <v>3</v>
      </c>
      <c r="BI94">
        <v>1</v>
      </c>
      <c r="BJ94" t="s">
        <v>226</v>
      </c>
      <c r="BM94">
        <v>500001</v>
      </c>
      <c r="BN94">
        <v>0</v>
      </c>
      <c r="BO94" t="s">
        <v>6</v>
      </c>
      <c r="BP94">
        <v>0</v>
      </c>
      <c r="BQ94">
        <v>8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6</v>
      </c>
      <c r="BZ94">
        <v>0</v>
      </c>
      <c r="CA94">
        <v>0</v>
      </c>
      <c r="CB94" t="s">
        <v>6</v>
      </c>
      <c r="CE94">
        <v>0</v>
      </c>
      <c r="CF94">
        <v>0</v>
      </c>
      <c r="CG94">
        <v>0</v>
      </c>
      <c r="CM94">
        <v>0</v>
      </c>
      <c r="CN94" t="s">
        <v>6</v>
      </c>
      <c r="CO94">
        <v>0</v>
      </c>
      <c r="CP94">
        <f t="shared" si="89"/>
        <v>597.27</v>
      </c>
      <c r="CQ94">
        <f t="shared" si="90"/>
        <v>97.116799999999998</v>
      </c>
      <c r="CR94">
        <f t="shared" si="91"/>
        <v>0</v>
      </c>
      <c r="CS94">
        <f t="shared" si="92"/>
        <v>0</v>
      </c>
      <c r="CT94">
        <f t="shared" si="93"/>
        <v>0</v>
      </c>
      <c r="CU94">
        <f t="shared" si="94"/>
        <v>0</v>
      </c>
      <c r="CV94">
        <f t="shared" si="95"/>
        <v>0</v>
      </c>
      <c r="CW94">
        <f t="shared" si="96"/>
        <v>0</v>
      </c>
      <c r="CX94">
        <f t="shared" si="97"/>
        <v>0</v>
      </c>
      <c r="CY94">
        <f t="shared" si="98"/>
        <v>0</v>
      </c>
      <c r="CZ94">
        <f t="shared" si="99"/>
        <v>0</v>
      </c>
      <c r="DC94" t="s">
        <v>6</v>
      </c>
      <c r="DD94" t="s">
        <v>6</v>
      </c>
      <c r="DE94" t="s">
        <v>6</v>
      </c>
      <c r="DF94" t="s">
        <v>6</v>
      </c>
      <c r="DG94" t="s">
        <v>6</v>
      </c>
      <c r="DH94" t="s">
        <v>6</v>
      </c>
      <c r="DI94" t="s">
        <v>6</v>
      </c>
      <c r="DJ94" t="s">
        <v>6</v>
      </c>
      <c r="DK94" t="s">
        <v>6</v>
      </c>
      <c r="DL94" t="s">
        <v>6</v>
      </c>
      <c r="DM94" t="s">
        <v>6</v>
      </c>
      <c r="DN94">
        <v>0</v>
      </c>
      <c r="DO94">
        <v>0</v>
      </c>
      <c r="DP94">
        <v>1</v>
      </c>
      <c r="DQ94">
        <v>1</v>
      </c>
      <c r="DU94">
        <v>1003</v>
      </c>
      <c r="DV94" t="s">
        <v>61</v>
      </c>
      <c r="DW94" t="s">
        <v>61</v>
      </c>
      <c r="DX94">
        <v>1</v>
      </c>
      <c r="DZ94" t="s">
        <v>6</v>
      </c>
      <c r="EA94" t="s">
        <v>6</v>
      </c>
      <c r="EB94" t="s">
        <v>6</v>
      </c>
      <c r="EC94" t="s">
        <v>6</v>
      </c>
      <c r="EE94">
        <v>66627780</v>
      </c>
      <c r="EF94">
        <v>8</v>
      </c>
      <c r="EG94" t="s">
        <v>32</v>
      </c>
      <c r="EH94">
        <v>0</v>
      </c>
      <c r="EI94" t="s">
        <v>6</v>
      </c>
      <c r="EJ94">
        <v>1</v>
      </c>
      <c r="EK94">
        <v>500001</v>
      </c>
      <c r="EL94" t="s">
        <v>33</v>
      </c>
      <c r="EM94" t="s">
        <v>34</v>
      </c>
      <c r="EO94" t="s">
        <v>6</v>
      </c>
      <c r="EQ94">
        <v>0</v>
      </c>
      <c r="ER94">
        <v>9.7899999999999991</v>
      </c>
      <c r="ES94">
        <v>9.7899999999999991</v>
      </c>
      <c r="ET94">
        <v>0</v>
      </c>
      <c r="EU94">
        <v>0</v>
      </c>
      <c r="EV94">
        <v>0</v>
      </c>
      <c r="EW94">
        <v>0</v>
      </c>
      <c r="EX94">
        <v>0</v>
      </c>
      <c r="FQ94">
        <v>0</v>
      </c>
      <c r="FR94">
        <v>0</v>
      </c>
      <c r="FS94">
        <v>0</v>
      </c>
      <c r="FX94">
        <v>0</v>
      </c>
      <c r="FY94">
        <v>0</v>
      </c>
      <c r="GA94" t="s">
        <v>6</v>
      </c>
      <c r="GD94">
        <v>1</v>
      </c>
      <c r="GF94">
        <v>899570704</v>
      </c>
      <c r="GG94">
        <v>2</v>
      </c>
      <c r="GH94">
        <v>1</v>
      </c>
      <c r="GI94">
        <v>4</v>
      </c>
      <c r="GJ94">
        <v>0</v>
      </c>
      <c r="GK94">
        <v>0</v>
      </c>
      <c r="GL94">
        <f t="shared" si="100"/>
        <v>0</v>
      </c>
      <c r="GM94">
        <f t="shared" si="101"/>
        <v>597.27</v>
      </c>
      <c r="GN94">
        <f t="shared" si="102"/>
        <v>597.27</v>
      </c>
      <c r="GO94">
        <f t="shared" si="103"/>
        <v>0</v>
      </c>
      <c r="GP94">
        <f t="shared" si="104"/>
        <v>0</v>
      </c>
      <c r="GR94">
        <v>0</v>
      </c>
      <c r="GS94">
        <v>3</v>
      </c>
      <c r="GT94">
        <v>0</v>
      </c>
      <c r="GU94" t="s">
        <v>6</v>
      </c>
      <c r="GV94">
        <f t="shared" si="105"/>
        <v>0</v>
      </c>
      <c r="GW94">
        <v>1</v>
      </c>
      <c r="GX94">
        <f t="shared" si="106"/>
        <v>0</v>
      </c>
      <c r="HA94">
        <v>0</v>
      </c>
      <c r="HB94">
        <v>0</v>
      </c>
      <c r="HC94">
        <f t="shared" si="107"/>
        <v>0</v>
      </c>
      <c r="HE94" t="s">
        <v>6</v>
      </c>
      <c r="HF94" t="s">
        <v>6</v>
      </c>
      <c r="HM94" t="s">
        <v>6</v>
      </c>
      <c r="HN94" t="s">
        <v>6</v>
      </c>
      <c r="HO94" t="s">
        <v>6</v>
      </c>
      <c r="HP94" t="s">
        <v>6</v>
      </c>
      <c r="HQ94" t="s">
        <v>6</v>
      </c>
      <c r="HS94">
        <v>0</v>
      </c>
      <c r="IK94">
        <v>0</v>
      </c>
    </row>
    <row r="95" spans="1:245" x14ac:dyDescent="0.2">
      <c r="A95">
        <v>18</v>
      </c>
      <c r="B95">
        <v>1</v>
      </c>
      <c r="C95">
        <v>159</v>
      </c>
      <c r="E95" t="s">
        <v>227</v>
      </c>
      <c r="F95" t="s">
        <v>228</v>
      </c>
      <c r="G95" t="s">
        <v>229</v>
      </c>
      <c r="H95" t="str">
        <f>'1.Ведомость'!C59</f>
        <v>10 ШТ</v>
      </c>
      <c r="I95">
        <f>I93*J95</f>
        <v>0.6</v>
      </c>
      <c r="J95">
        <v>10</v>
      </c>
      <c r="K95">
        <v>10</v>
      </c>
      <c r="O95">
        <f t="shared" si="69"/>
        <v>17.260000000000002</v>
      </c>
      <c r="P95">
        <f t="shared" si="70"/>
        <v>17.260000000000002</v>
      </c>
      <c r="Q95">
        <f t="shared" si="71"/>
        <v>0</v>
      </c>
      <c r="R95">
        <f t="shared" si="72"/>
        <v>0</v>
      </c>
      <c r="S95">
        <f t="shared" si="73"/>
        <v>0</v>
      </c>
      <c r="T95">
        <f t="shared" si="74"/>
        <v>0</v>
      </c>
      <c r="U95">
        <f t="shared" si="75"/>
        <v>0</v>
      </c>
      <c r="V95">
        <f t="shared" si="76"/>
        <v>0</v>
      </c>
      <c r="W95">
        <f t="shared" si="77"/>
        <v>0</v>
      </c>
      <c r="X95">
        <f t="shared" si="78"/>
        <v>0</v>
      </c>
      <c r="Y95">
        <f t="shared" si="79"/>
        <v>0</v>
      </c>
      <c r="AA95">
        <v>92838704</v>
      </c>
      <c r="AB95">
        <f t="shared" si="80"/>
        <v>2.9</v>
      </c>
      <c r="AC95">
        <f t="shared" si="81"/>
        <v>2.9</v>
      </c>
      <c r="AD95">
        <f t="shared" si="82"/>
        <v>0</v>
      </c>
      <c r="AE95">
        <f t="shared" si="83"/>
        <v>0</v>
      </c>
      <c r="AF95">
        <f t="shared" si="84"/>
        <v>0</v>
      </c>
      <c r="AG95">
        <f t="shared" si="85"/>
        <v>0</v>
      </c>
      <c r="AH95">
        <f t="shared" si="86"/>
        <v>0</v>
      </c>
      <c r="AI95">
        <f t="shared" si="87"/>
        <v>0</v>
      </c>
      <c r="AJ95">
        <f t="shared" si="88"/>
        <v>0</v>
      </c>
      <c r="AK95">
        <v>2.9</v>
      </c>
      <c r="AL95">
        <v>2.9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9.92</v>
      </c>
      <c r="BD95" t="s">
        <v>6</v>
      </c>
      <c r="BE95" t="s">
        <v>6</v>
      </c>
      <c r="BF95" t="s">
        <v>6</v>
      </c>
      <c r="BG95" t="s">
        <v>6</v>
      </c>
      <c r="BH95">
        <v>3</v>
      </c>
      <c r="BI95">
        <v>1</v>
      </c>
      <c r="BJ95" t="s">
        <v>230</v>
      </c>
      <c r="BM95">
        <v>500001</v>
      </c>
      <c r="BN95">
        <v>0</v>
      </c>
      <c r="BO95" t="s">
        <v>6</v>
      </c>
      <c r="BP95">
        <v>0</v>
      </c>
      <c r="BQ95">
        <v>8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6</v>
      </c>
      <c r="BZ95">
        <v>0</v>
      </c>
      <c r="CA95">
        <v>0</v>
      </c>
      <c r="CB95" t="s">
        <v>6</v>
      </c>
      <c r="CE95">
        <v>0</v>
      </c>
      <c r="CF95">
        <v>0</v>
      </c>
      <c r="CG95">
        <v>0</v>
      </c>
      <c r="CM95">
        <v>0</v>
      </c>
      <c r="CN95" t="s">
        <v>6</v>
      </c>
      <c r="CO95">
        <v>0</v>
      </c>
      <c r="CP95">
        <f t="shared" si="89"/>
        <v>17.260000000000002</v>
      </c>
      <c r="CQ95">
        <f t="shared" si="90"/>
        <v>28.768000000000001</v>
      </c>
      <c r="CR95">
        <f t="shared" si="91"/>
        <v>0</v>
      </c>
      <c r="CS95">
        <f t="shared" si="92"/>
        <v>0</v>
      </c>
      <c r="CT95">
        <f t="shared" si="93"/>
        <v>0</v>
      </c>
      <c r="CU95">
        <f t="shared" si="94"/>
        <v>0</v>
      </c>
      <c r="CV95">
        <f t="shared" si="95"/>
        <v>0</v>
      </c>
      <c r="CW95">
        <f t="shared" si="96"/>
        <v>0</v>
      </c>
      <c r="CX95">
        <f t="shared" si="97"/>
        <v>0</v>
      </c>
      <c r="CY95">
        <f t="shared" si="98"/>
        <v>0</v>
      </c>
      <c r="CZ95">
        <f t="shared" si="99"/>
        <v>0</v>
      </c>
      <c r="DC95" t="s">
        <v>6</v>
      </c>
      <c r="DD95" t="s">
        <v>6</v>
      </c>
      <c r="DE95" t="s">
        <v>6</v>
      </c>
      <c r="DF95" t="s">
        <v>6</v>
      </c>
      <c r="DG95" t="s">
        <v>6</v>
      </c>
      <c r="DH95" t="s">
        <v>6</v>
      </c>
      <c r="DI95" t="s">
        <v>6</v>
      </c>
      <c r="DJ95" t="s">
        <v>6</v>
      </c>
      <c r="DK95" t="s">
        <v>6</v>
      </c>
      <c r="DL95" t="s">
        <v>6</v>
      </c>
      <c r="DM95" t="s">
        <v>6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42</v>
      </c>
      <c r="DW95" t="s">
        <v>42</v>
      </c>
      <c r="DX95">
        <v>1</v>
      </c>
      <c r="DZ95" t="s">
        <v>6</v>
      </c>
      <c r="EA95" t="s">
        <v>6</v>
      </c>
      <c r="EB95" t="s">
        <v>6</v>
      </c>
      <c r="EC95" t="s">
        <v>6</v>
      </c>
      <c r="EE95">
        <v>66627780</v>
      </c>
      <c r="EF95">
        <v>8</v>
      </c>
      <c r="EG95" t="s">
        <v>32</v>
      </c>
      <c r="EH95">
        <v>0</v>
      </c>
      <c r="EI95" t="s">
        <v>6</v>
      </c>
      <c r="EJ95">
        <v>1</v>
      </c>
      <c r="EK95">
        <v>500001</v>
      </c>
      <c r="EL95" t="s">
        <v>33</v>
      </c>
      <c r="EM95" t="s">
        <v>34</v>
      </c>
      <c r="EO95" t="s">
        <v>6</v>
      </c>
      <c r="EQ95">
        <v>0</v>
      </c>
      <c r="ER95">
        <v>2.9</v>
      </c>
      <c r="ES95">
        <v>2.9</v>
      </c>
      <c r="ET95">
        <v>0</v>
      </c>
      <c r="EU95">
        <v>0</v>
      </c>
      <c r="EV95">
        <v>0</v>
      </c>
      <c r="EW95">
        <v>0</v>
      </c>
      <c r="EX95">
        <v>0</v>
      </c>
      <c r="FQ95">
        <v>0</v>
      </c>
      <c r="FR95">
        <v>0</v>
      </c>
      <c r="FS95">
        <v>0</v>
      </c>
      <c r="FX95">
        <v>0</v>
      </c>
      <c r="FY95">
        <v>0</v>
      </c>
      <c r="GA95" t="s">
        <v>6</v>
      </c>
      <c r="GD95">
        <v>1</v>
      </c>
      <c r="GF95">
        <v>392822076</v>
      </c>
      <c r="GG95">
        <v>2</v>
      </c>
      <c r="GH95">
        <v>1</v>
      </c>
      <c r="GI95">
        <v>4</v>
      </c>
      <c r="GJ95">
        <v>0</v>
      </c>
      <c r="GK95">
        <v>0</v>
      </c>
      <c r="GL95">
        <f t="shared" si="100"/>
        <v>0</v>
      </c>
      <c r="GM95">
        <f t="shared" si="101"/>
        <v>17.260000000000002</v>
      </c>
      <c r="GN95">
        <f t="shared" si="102"/>
        <v>17.260000000000002</v>
      </c>
      <c r="GO95">
        <f t="shared" si="103"/>
        <v>0</v>
      </c>
      <c r="GP95">
        <f t="shared" si="104"/>
        <v>0</v>
      </c>
      <c r="GR95">
        <v>0</v>
      </c>
      <c r="GS95">
        <v>3</v>
      </c>
      <c r="GT95">
        <v>0</v>
      </c>
      <c r="GU95" t="s">
        <v>6</v>
      </c>
      <c r="GV95">
        <f t="shared" si="105"/>
        <v>0</v>
      </c>
      <c r="GW95">
        <v>1</v>
      </c>
      <c r="GX95">
        <f t="shared" si="106"/>
        <v>0</v>
      </c>
      <c r="HA95">
        <v>0</v>
      </c>
      <c r="HB95">
        <v>0</v>
      </c>
      <c r="HC95">
        <f t="shared" si="107"/>
        <v>0</v>
      </c>
      <c r="HE95" t="s">
        <v>6</v>
      </c>
      <c r="HF95" t="s">
        <v>6</v>
      </c>
      <c r="HM95" t="s">
        <v>6</v>
      </c>
      <c r="HN95" t="s">
        <v>6</v>
      </c>
      <c r="HO95" t="s">
        <v>6</v>
      </c>
      <c r="HP95" t="s">
        <v>6</v>
      </c>
      <c r="HQ95" t="s">
        <v>6</v>
      </c>
      <c r="HS95">
        <v>0</v>
      </c>
      <c r="IK95">
        <v>0</v>
      </c>
    </row>
    <row r="96" spans="1:245" x14ac:dyDescent="0.2">
      <c r="A96">
        <v>18</v>
      </c>
      <c r="B96">
        <v>1</v>
      </c>
      <c r="C96">
        <v>158</v>
      </c>
      <c r="E96" t="s">
        <v>231</v>
      </c>
      <c r="F96" t="s">
        <v>232</v>
      </c>
      <c r="G96" t="s">
        <v>233</v>
      </c>
      <c r="H96" t="str">
        <f>'1.Ведомость'!C60</f>
        <v>10 ШТ</v>
      </c>
      <c r="I96">
        <f>I93*J96</f>
        <v>0.6</v>
      </c>
      <c r="J96">
        <v>10</v>
      </c>
      <c r="K96">
        <v>10</v>
      </c>
      <c r="O96">
        <f t="shared" si="69"/>
        <v>371.4</v>
      </c>
      <c r="P96">
        <f t="shared" si="70"/>
        <v>371.4</v>
      </c>
      <c r="Q96">
        <f t="shared" si="71"/>
        <v>0</v>
      </c>
      <c r="R96">
        <f t="shared" si="72"/>
        <v>0</v>
      </c>
      <c r="S96">
        <f t="shared" si="73"/>
        <v>0</v>
      </c>
      <c r="T96">
        <f t="shared" si="74"/>
        <v>0</v>
      </c>
      <c r="U96">
        <f t="shared" si="75"/>
        <v>0</v>
      </c>
      <c r="V96">
        <f t="shared" si="76"/>
        <v>0</v>
      </c>
      <c r="W96">
        <f t="shared" si="77"/>
        <v>0</v>
      </c>
      <c r="X96">
        <f t="shared" si="78"/>
        <v>0</v>
      </c>
      <c r="Y96">
        <f t="shared" si="79"/>
        <v>0</v>
      </c>
      <c r="AA96">
        <v>92838704</v>
      </c>
      <c r="AB96">
        <f t="shared" si="80"/>
        <v>62.4</v>
      </c>
      <c r="AC96">
        <f t="shared" si="81"/>
        <v>62.4</v>
      </c>
      <c r="AD96">
        <f t="shared" si="82"/>
        <v>0</v>
      </c>
      <c r="AE96">
        <f t="shared" si="83"/>
        <v>0</v>
      </c>
      <c r="AF96">
        <f t="shared" si="84"/>
        <v>0</v>
      </c>
      <c r="AG96">
        <f t="shared" si="85"/>
        <v>0</v>
      </c>
      <c r="AH96">
        <f t="shared" si="86"/>
        <v>0</v>
      </c>
      <c r="AI96">
        <f t="shared" si="87"/>
        <v>0</v>
      </c>
      <c r="AJ96">
        <f t="shared" si="88"/>
        <v>0</v>
      </c>
      <c r="AK96">
        <v>62.4</v>
      </c>
      <c r="AL96">
        <v>62.4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9.92</v>
      </c>
      <c r="BD96" t="s">
        <v>6</v>
      </c>
      <c r="BE96" t="s">
        <v>6</v>
      </c>
      <c r="BF96" t="s">
        <v>6</v>
      </c>
      <c r="BG96" t="s">
        <v>6</v>
      </c>
      <c r="BH96">
        <v>3</v>
      </c>
      <c r="BI96">
        <v>1</v>
      </c>
      <c r="BJ96" t="s">
        <v>234</v>
      </c>
      <c r="BM96">
        <v>500001</v>
      </c>
      <c r="BN96">
        <v>0</v>
      </c>
      <c r="BO96" t="s">
        <v>6</v>
      </c>
      <c r="BP96">
        <v>0</v>
      </c>
      <c r="BQ96">
        <v>8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6</v>
      </c>
      <c r="BZ96">
        <v>0</v>
      </c>
      <c r="CA96">
        <v>0</v>
      </c>
      <c r="CB96" t="s">
        <v>6</v>
      </c>
      <c r="CE96">
        <v>0</v>
      </c>
      <c r="CF96">
        <v>0</v>
      </c>
      <c r="CG96">
        <v>0</v>
      </c>
      <c r="CM96">
        <v>0</v>
      </c>
      <c r="CN96" t="s">
        <v>6</v>
      </c>
      <c r="CO96">
        <v>0</v>
      </c>
      <c r="CP96">
        <f t="shared" si="89"/>
        <v>371.4</v>
      </c>
      <c r="CQ96">
        <f t="shared" si="90"/>
        <v>619.00800000000004</v>
      </c>
      <c r="CR96">
        <f t="shared" si="91"/>
        <v>0</v>
      </c>
      <c r="CS96">
        <f t="shared" si="92"/>
        <v>0</v>
      </c>
      <c r="CT96">
        <f t="shared" si="93"/>
        <v>0</v>
      </c>
      <c r="CU96">
        <f t="shared" si="94"/>
        <v>0</v>
      </c>
      <c r="CV96">
        <f t="shared" si="95"/>
        <v>0</v>
      </c>
      <c r="CW96">
        <f t="shared" si="96"/>
        <v>0</v>
      </c>
      <c r="CX96">
        <f t="shared" si="97"/>
        <v>0</v>
      </c>
      <c r="CY96">
        <f t="shared" si="98"/>
        <v>0</v>
      </c>
      <c r="CZ96">
        <f t="shared" si="99"/>
        <v>0</v>
      </c>
      <c r="DC96" t="s">
        <v>6</v>
      </c>
      <c r="DD96" t="s">
        <v>6</v>
      </c>
      <c r="DE96" t="s">
        <v>6</v>
      </c>
      <c r="DF96" t="s">
        <v>6</v>
      </c>
      <c r="DG96" t="s">
        <v>6</v>
      </c>
      <c r="DH96" t="s">
        <v>6</v>
      </c>
      <c r="DI96" t="s">
        <v>6</v>
      </c>
      <c r="DJ96" t="s">
        <v>6</v>
      </c>
      <c r="DK96" t="s">
        <v>6</v>
      </c>
      <c r="DL96" t="s">
        <v>6</v>
      </c>
      <c r="DM96" t="s">
        <v>6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42</v>
      </c>
      <c r="DW96" t="s">
        <v>42</v>
      </c>
      <c r="DX96">
        <v>1</v>
      </c>
      <c r="DZ96" t="s">
        <v>6</v>
      </c>
      <c r="EA96" t="s">
        <v>6</v>
      </c>
      <c r="EB96" t="s">
        <v>6</v>
      </c>
      <c r="EC96" t="s">
        <v>6</v>
      </c>
      <c r="EE96">
        <v>66627780</v>
      </c>
      <c r="EF96">
        <v>8</v>
      </c>
      <c r="EG96" t="s">
        <v>32</v>
      </c>
      <c r="EH96">
        <v>0</v>
      </c>
      <c r="EI96" t="s">
        <v>6</v>
      </c>
      <c r="EJ96">
        <v>1</v>
      </c>
      <c r="EK96">
        <v>500001</v>
      </c>
      <c r="EL96" t="s">
        <v>33</v>
      </c>
      <c r="EM96" t="s">
        <v>34</v>
      </c>
      <c r="EO96" t="s">
        <v>6</v>
      </c>
      <c r="EQ96">
        <v>0</v>
      </c>
      <c r="ER96">
        <v>62.4</v>
      </c>
      <c r="ES96">
        <v>62.4</v>
      </c>
      <c r="ET96">
        <v>0</v>
      </c>
      <c r="EU96">
        <v>0</v>
      </c>
      <c r="EV96">
        <v>0</v>
      </c>
      <c r="EW96">
        <v>0</v>
      </c>
      <c r="EX96">
        <v>0</v>
      </c>
      <c r="FQ96">
        <v>0</v>
      </c>
      <c r="FR96">
        <v>0</v>
      </c>
      <c r="FS96">
        <v>0</v>
      </c>
      <c r="FX96">
        <v>0</v>
      </c>
      <c r="FY96">
        <v>0</v>
      </c>
      <c r="GA96" t="s">
        <v>6</v>
      </c>
      <c r="GD96">
        <v>1</v>
      </c>
      <c r="GF96">
        <v>1792448234</v>
      </c>
      <c r="GG96">
        <v>2</v>
      </c>
      <c r="GH96">
        <v>1</v>
      </c>
      <c r="GI96">
        <v>4</v>
      </c>
      <c r="GJ96">
        <v>0</v>
      </c>
      <c r="GK96">
        <v>0</v>
      </c>
      <c r="GL96">
        <f t="shared" si="100"/>
        <v>0</v>
      </c>
      <c r="GM96">
        <f t="shared" si="101"/>
        <v>371.4</v>
      </c>
      <c r="GN96">
        <f t="shared" si="102"/>
        <v>371.4</v>
      </c>
      <c r="GO96">
        <f t="shared" si="103"/>
        <v>0</v>
      </c>
      <c r="GP96">
        <f t="shared" si="104"/>
        <v>0</v>
      </c>
      <c r="GR96">
        <v>0</v>
      </c>
      <c r="GS96">
        <v>3</v>
      </c>
      <c r="GT96">
        <v>0</v>
      </c>
      <c r="GU96" t="s">
        <v>6</v>
      </c>
      <c r="GV96">
        <f t="shared" si="105"/>
        <v>0</v>
      </c>
      <c r="GW96">
        <v>1</v>
      </c>
      <c r="GX96">
        <f t="shared" si="106"/>
        <v>0</v>
      </c>
      <c r="HA96">
        <v>0</v>
      </c>
      <c r="HB96">
        <v>0</v>
      </c>
      <c r="HC96">
        <f t="shared" si="107"/>
        <v>0</v>
      </c>
      <c r="HE96" t="s">
        <v>6</v>
      </c>
      <c r="HF96" t="s">
        <v>6</v>
      </c>
      <c r="HM96" t="s">
        <v>6</v>
      </c>
      <c r="HN96" t="s">
        <v>6</v>
      </c>
      <c r="HO96" t="s">
        <v>6</v>
      </c>
      <c r="HP96" t="s">
        <v>6</v>
      </c>
      <c r="HQ96" t="s">
        <v>6</v>
      </c>
      <c r="HS96">
        <v>0</v>
      </c>
      <c r="IK96">
        <v>0</v>
      </c>
    </row>
    <row r="97" spans="1:245" x14ac:dyDescent="0.2">
      <c r="A97">
        <v>18</v>
      </c>
      <c r="B97">
        <v>1</v>
      </c>
      <c r="C97">
        <v>157</v>
      </c>
      <c r="E97" t="s">
        <v>235</v>
      </c>
      <c r="F97" t="s">
        <v>236</v>
      </c>
      <c r="G97" t="s">
        <v>237</v>
      </c>
      <c r="H97" t="str">
        <f>'1.Ведомость'!C61</f>
        <v>100 ШТ</v>
      </c>
      <c r="I97">
        <f>I93*J97</f>
        <v>0.12</v>
      </c>
      <c r="J97">
        <v>2</v>
      </c>
      <c r="K97">
        <v>2</v>
      </c>
      <c r="O97">
        <f t="shared" si="69"/>
        <v>686.86</v>
      </c>
      <c r="P97">
        <f t="shared" si="70"/>
        <v>686.86</v>
      </c>
      <c r="Q97">
        <f t="shared" si="71"/>
        <v>0</v>
      </c>
      <c r="R97">
        <f t="shared" si="72"/>
        <v>0</v>
      </c>
      <c r="S97">
        <f t="shared" si="73"/>
        <v>0</v>
      </c>
      <c r="T97">
        <f t="shared" si="74"/>
        <v>0</v>
      </c>
      <c r="U97">
        <f t="shared" si="75"/>
        <v>0</v>
      </c>
      <c r="V97">
        <f t="shared" si="76"/>
        <v>0</v>
      </c>
      <c r="W97">
        <f t="shared" si="77"/>
        <v>0</v>
      </c>
      <c r="X97">
        <f t="shared" si="78"/>
        <v>0</v>
      </c>
      <c r="Y97">
        <f t="shared" si="79"/>
        <v>0</v>
      </c>
      <c r="AA97">
        <v>92838704</v>
      </c>
      <c r="AB97">
        <f t="shared" si="80"/>
        <v>577</v>
      </c>
      <c r="AC97">
        <f t="shared" si="81"/>
        <v>577</v>
      </c>
      <c r="AD97">
        <f t="shared" si="82"/>
        <v>0</v>
      </c>
      <c r="AE97">
        <f t="shared" si="83"/>
        <v>0</v>
      </c>
      <c r="AF97">
        <f t="shared" si="84"/>
        <v>0</v>
      </c>
      <c r="AG97">
        <f t="shared" si="85"/>
        <v>0</v>
      </c>
      <c r="AH97">
        <f t="shared" si="86"/>
        <v>0</v>
      </c>
      <c r="AI97">
        <f t="shared" si="87"/>
        <v>0</v>
      </c>
      <c r="AJ97">
        <f t="shared" si="88"/>
        <v>0</v>
      </c>
      <c r="AK97">
        <v>577</v>
      </c>
      <c r="AL97">
        <v>577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9.92</v>
      </c>
      <c r="BD97" t="s">
        <v>6</v>
      </c>
      <c r="BE97" t="s">
        <v>6</v>
      </c>
      <c r="BF97" t="s">
        <v>6</v>
      </c>
      <c r="BG97" t="s">
        <v>6</v>
      </c>
      <c r="BH97">
        <v>3</v>
      </c>
      <c r="BI97">
        <v>1</v>
      </c>
      <c r="BJ97" t="s">
        <v>239</v>
      </c>
      <c r="BM97">
        <v>500001</v>
      </c>
      <c r="BN97">
        <v>0</v>
      </c>
      <c r="BO97" t="s">
        <v>6</v>
      </c>
      <c r="BP97">
        <v>0</v>
      </c>
      <c r="BQ97">
        <v>8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6</v>
      </c>
      <c r="BZ97">
        <v>0</v>
      </c>
      <c r="CA97">
        <v>0</v>
      </c>
      <c r="CB97" t="s">
        <v>6</v>
      </c>
      <c r="CE97">
        <v>0</v>
      </c>
      <c r="CF97">
        <v>0</v>
      </c>
      <c r="CG97">
        <v>0</v>
      </c>
      <c r="CM97">
        <v>0</v>
      </c>
      <c r="CN97" t="s">
        <v>6</v>
      </c>
      <c r="CO97">
        <v>0</v>
      </c>
      <c r="CP97">
        <f t="shared" si="89"/>
        <v>686.86</v>
      </c>
      <c r="CQ97">
        <f t="shared" si="90"/>
        <v>5723.84</v>
      </c>
      <c r="CR97">
        <f t="shared" si="91"/>
        <v>0</v>
      </c>
      <c r="CS97">
        <f t="shared" si="92"/>
        <v>0</v>
      </c>
      <c r="CT97">
        <f t="shared" si="93"/>
        <v>0</v>
      </c>
      <c r="CU97">
        <f t="shared" si="94"/>
        <v>0</v>
      </c>
      <c r="CV97">
        <f t="shared" si="95"/>
        <v>0</v>
      </c>
      <c r="CW97">
        <f t="shared" si="96"/>
        <v>0</v>
      </c>
      <c r="CX97">
        <f t="shared" si="97"/>
        <v>0</v>
      </c>
      <c r="CY97">
        <f t="shared" si="98"/>
        <v>0</v>
      </c>
      <c r="CZ97">
        <f t="shared" si="99"/>
        <v>0</v>
      </c>
      <c r="DC97" t="s">
        <v>6</v>
      </c>
      <c r="DD97" t="s">
        <v>6</v>
      </c>
      <c r="DE97" t="s">
        <v>6</v>
      </c>
      <c r="DF97" t="s">
        <v>6</v>
      </c>
      <c r="DG97" t="s">
        <v>6</v>
      </c>
      <c r="DH97" t="s">
        <v>6</v>
      </c>
      <c r="DI97" t="s">
        <v>6</v>
      </c>
      <c r="DJ97" t="s">
        <v>6</v>
      </c>
      <c r="DK97" t="s">
        <v>6</v>
      </c>
      <c r="DL97" t="s">
        <v>6</v>
      </c>
      <c r="DM97" t="s">
        <v>6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238</v>
      </c>
      <c r="DW97" t="s">
        <v>238</v>
      </c>
      <c r="DX97">
        <v>1</v>
      </c>
      <c r="DZ97" t="s">
        <v>6</v>
      </c>
      <c r="EA97" t="s">
        <v>6</v>
      </c>
      <c r="EB97" t="s">
        <v>6</v>
      </c>
      <c r="EC97" t="s">
        <v>6</v>
      </c>
      <c r="EE97">
        <v>66627780</v>
      </c>
      <c r="EF97">
        <v>8</v>
      </c>
      <c r="EG97" t="s">
        <v>32</v>
      </c>
      <c r="EH97">
        <v>0</v>
      </c>
      <c r="EI97" t="s">
        <v>6</v>
      </c>
      <c r="EJ97">
        <v>1</v>
      </c>
      <c r="EK97">
        <v>500001</v>
      </c>
      <c r="EL97" t="s">
        <v>33</v>
      </c>
      <c r="EM97" t="s">
        <v>34</v>
      </c>
      <c r="EO97" t="s">
        <v>6</v>
      </c>
      <c r="EQ97">
        <v>0</v>
      </c>
      <c r="ER97">
        <v>577</v>
      </c>
      <c r="ES97">
        <v>577</v>
      </c>
      <c r="ET97">
        <v>0</v>
      </c>
      <c r="EU97">
        <v>0</v>
      </c>
      <c r="EV97">
        <v>0</v>
      </c>
      <c r="EW97">
        <v>0</v>
      </c>
      <c r="EX97">
        <v>0</v>
      </c>
      <c r="FQ97">
        <v>0</v>
      </c>
      <c r="FR97">
        <v>0</v>
      </c>
      <c r="FS97">
        <v>0</v>
      </c>
      <c r="FX97">
        <v>0</v>
      </c>
      <c r="FY97">
        <v>0</v>
      </c>
      <c r="GA97" t="s">
        <v>6</v>
      </c>
      <c r="GD97">
        <v>1</v>
      </c>
      <c r="GF97">
        <v>-1147314527</v>
      </c>
      <c r="GG97">
        <v>2</v>
      </c>
      <c r="GH97">
        <v>1</v>
      </c>
      <c r="GI97">
        <v>4</v>
      </c>
      <c r="GJ97">
        <v>0</v>
      </c>
      <c r="GK97">
        <v>0</v>
      </c>
      <c r="GL97">
        <f t="shared" si="100"/>
        <v>0</v>
      </c>
      <c r="GM97">
        <f t="shared" si="101"/>
        <v>686.86</v>
      </c>
      <c r="GN97">
        <f t="shared" si="102"/>
        <v>686.86</v>
      </c>
      <c r="GO97">
        <f t="shared" si="103"/>
        <v>0</v>
      </c>
      <c r="GP97">
        <f t="shared" si="104"/>
        <v>0</v>
      </c>
      <c r="GR97">
        <v>0</v>
      </c>
      <c r="GS97">
        <v>3</v>
      </c>
      <c r="GT97">
        <v>0</v>
      </c>
      <c r="GU97" t="s">
        <v>6</v>
      </c>
      <c r="GV97">
        <f t="shared" si="105"/>
        <v>0</v>
      </c>
      <c r="GW97">
        <v>1</v>
      </c>
      <c r="GX97">
        <f t="shared" si="106"/>
        <v>0</v>
      </c>
      <c r="HA97">
        <v>0</v>
      </c>
      <c r="HB97">
        <v>0</v>
      </c>
      <c r="HC97">
        <f t="shared" si="107"/>
        <v>0</v>
      </c>
      <c r="HE97" t="s">
        <v>6</v>
      </c>
      <c r="HF97" t="s">
        <v>6</v>
      </c>
      <c r="HM97" t="s">
        <v>6</v>
      </c>
      <c r="HN97" t="s">
        <v>6</v>
      </c>
      <c r="HO97" t="s">
        <v>6</v>
      </c>
      <c r="HP97" t="s">
        <v>6</v>
      </c>
      <c r="HQ97" t="s">
        <v>6</v>
      </c>
      <c r="HS97">
        <v>0</v>
      </c>
      <c r="IK97">
        <v>0</v>
      </c>
    </row>
    <row r="98" spans="1:245" x14ac:dyDescent="0.2">
      <c r="A98">
        <v>17</v>
      </c>
      <c r="B98">
        <v>1</v>
      </c>
      <c r="C98">
        <f>ROW(SmtRes!A167)</f>
        <v>167</v>
      </c>
      <c r="D98">
        <f>ROW(EtalonRes!A179)</f>
        <v>179</v>
      </c>
      <c r="E98" t="s">
        <v>240</v>
      </c>
      <c r="F98" t="s">
        <v>130</v>
      </c>
      <c r="G98" t="s">
        <v>241</v>
      </c>
      <c r="H98" t="s">
        <v>132</v>
      </c>
      <c r="I98">
        <v>0.15</v>
      </c>
      <c r="J98">
        <v>0</v>
      </c>
      <c r="K98">
        <v>0.15</v>
      </c>
      <c r="O98">
        <f t="shared" si="69"/>
        <v>57.67</v>
      </c>
      <c r="P98">
        <f t="shared" si="70"/>
        <v>8.0399999999999991</v>
      </c>
      <c r="Q98">
        <f t="shared" si="71"/>
        <v>3.61</v>
      </c>
      <c r="R98">
        <f t="shared" si="72"/>
        <v>0</v>
      </c>
      <c r="S98">
        <f t="shared" si="73"/>
        <v>46.02</v>
      </c>
      <c r="T98">
        <f t="shared" si="74"/>
        <v>0</v>
      </c>
      <c r="U98">
        <f t="shared" si="75"/>
        <v>0.10349999999999999</v>
      </c>
      <c r="V98">
        <f t="shared" si="76"/>
        <v>0</v>
      </c>
      <c r="W98">
        <f t="shared" si="77"/>
        <v>0</v>
      </c>
      <c r="X98">
        <f t="shared" si="78"/>
        <v>55.68</v>
      </c>
      <c r="Y98">
        <f t="shared" si="79"/>
        <v>33.130000000000003</v>
      </c>
      <c r="AA98">
        <v>92838704</v>
      </c>
      <c r="AB98">
        <f t="shared" si="80"/>
        <v>13.77</v>
      </c>
      <c r="AC98">
        <f t="shared" si="81"/>
        <v>5.4</v>
      </c>
      <c r="AD98">
        <f t="shared" si="82"/>
        <v>1.53</v>
      </c>
      <c r="AE98">
        <f t="shared" si="83"/>
        <v>0</v>
      </c>
      <c r="AF98">
        <f t="shared" si="84"/>
        <v>6.84</v>
      </c>
      <c r="AG98">
        <f t="shared" si="85"/>
        <v>0</v>
      </c>
      <c r="AH98">
        <f t="shared" si="86"/>
        <v>0.69</v>
      </c>
      <c r="AI98">
        <f t="shared" si="87"/>
        <v>0</v>
      </c>
      <c r="AJ98">
        <f t="shared" si="88"/>
        <v>0</v>
      </c>
      <c r="AK98">
        <v>13.77</v>
      </c>
      <c r="AL98">
        <v>5.4</v>
      </c>
      <c r="AM98">
        <v>1.53</v>
      </c>
      <c r="AN98">
        <v>0</v>
      </c>
      <c r="AO98">
        <v>6.84</v>
      </c>
      <c r="AP98">
        <v>0</v>
      </c>
      <c r="AQ98">
        <v>0.69</v>
      </c>
      <c r="AR98">
        <v>0</v>
      </c>
      <c r="AS98">
        <v>0</v>
      </c>
      <c r="AT98">
        <v>121</v>
      </c>
      <c r="AU98">
        <v>72</v>
      </c>
      <c r="AV98">
        <v>1</v>
      </c>
      <c r="AW98">
        <v>1</v>
      </c>
      <c r="AZ98">
        <v>1</v>
      </c>
      <c r="BA98">
        <v>44.85</v>
      </c>
      <c r="BB98">
        <v>15.72</v>
      </c>
      <c r="BC98">
        <v>9.92</v>
      </c>
      <c r="BD98" t="s">
        <v>6</v>
      </c>
      <c r="BE98" t="s">
        <v>6</v>
      </c>
      <c r="BF98" t="s">
        <v>6</v>
      </c>
      <c r="BG98" t="s">
        <v>6</v>
      </c>
      <c r="BH98">
        <v>0</v>
      </c>
      <c r="BI98">
        <v>1</v>
      </c>
      <c r="BJ98" t="s">
        <v>133</v>
      </c>
      <c r="BM98">
        <v>16002</v>
      </c>
      <c r="BN98">
        <v>0</v>
      </c>
      <c r="BO98" t="s">
        <v>6</v>
      </c>
      <c r="BP98">
        <v>0</v>
      </c>
      <c r="BQ98">
        <v>2</v>
      </c>
      <c r="BR98">
        <v>0</v>
      </c>
      <c r="BS98">
        <v>44.85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6</v>
      </c>
      <c r="BZ98">
        <v>121</v>
      </c>
      <c r="CA98">
        <v>72</v>
      </c>
      <c r="CB98" t="s">
        <v>6</v>
      </c>
      <c r="CE98">
        <v>0</v>
      </c>
      <c r="CF98">
        <v>0</v>
      </c>
      <c r="CG98">
        <v>0</v>
      </c>
      <c r="CM98">
        <v>0</v>
      </c>
      <c r="CN98" t="s">
        <v>6</v>
      </c>
      <c r="CO98">
        <v>0</v>
      </c>
      <c r="CP98">
        <f t="shared" si="89"/>
        <v>57.67</v>
      </c>
      <c r="CQ98">
        <f t="shared" si="90"/>
        <v>53.568000000000005</v>
      </c>
      <c r="CR98">
        <f t="shared" si="91"/>
        <v>24.051600000000001</v>
      </c>
      <c r="CS98">
        <f t="shared" si="92"/>
        <v>0</v>
      </c>
      <c r="CT98">
        <f t="shared" si="93"/>
        <v>306.774</v>
      </c>
      <c r="CU98">
        <f t="shared" si="94"/>
        <v>0</v>
      </c>
      <c r="CV98">
        <f t="shared" si="95"/>
        <v>0.69</v>
      </c>
      <c r="CW98">
        <f t="shared" si="96"/>
        <v>0</v>
      </c>
      <c r="CX98">
        <f t="shared" si="97"/>
        <v>0</v>
      </c>
      <c r="CY98">
        <f t="shared" si="98"/>
        <v>55.684200000000004</v>
      </c>
      <c r="CZ98">
        <f t="shared" si="99"/>
        <v>33.134399999999999</v>
      </c>
      <c r="DC98" t="s">
        <v>6</v>
      </c>
      <c r="DD98" t="s">
        <v>6</v>
      </c>
      <c r="DE98" t="s">
        <v>6</v>
      </c>
      <c r="DF98" t="s">
        <v>6</v>
      </c>
      <c r="DG98" t="s">
        <v>6</v>
      </c>
      <c r="DH98" t="s">
        <v>6</v>
      </c>
      <c r="DI98" t="s">
        <v>6</v>
      </c>
      <c r="DJ98" t="s">
        <v>6</v>
      </c>
      <c r="DK98" t="s">
        <v>6</v>
      </c>
      <c r="DL98" t="s">
        <v>6</v>
      </c>
      <c r="DM98" t="s">
        <v>6</v>
      </c>
      <c r="DN98">
        <v>0</v>
      </c>
      <c r="DO98">
        <v>0</v>
      </c>
      <c r="DP98">
        <v>1</v>
      </c>
      <c r="DQ98">
        <v>1</v>
      </c>
      <c r="DU98">
        <v>1003</v>
      </c>
      <c r="DV98" t="s">
        <v>132</v>
      </c>
      <c r="DW98" t="s">
        <v>132</v>
      </c>
      <c r="DX98">
        <v>10</v>
      </c>
      <c r="DZ98" t="s">
        <v>6</v>
      </c>
      <c r="EA98" t="s">
        <v>6</v>
      </c>
      <c r="EB98" t="s">
        <v>6</v>
      </c>
      <c r="EC98" t="s">
        <v>6</v>
      </c>
      <c r="EE98">
        <v>66627556</v>
      </c>
      <c r="EF98">
        <v>2</v>
      </c>
      <c r="EG98" t="s">
        <v>44</v>
      </c>
      <c r="EH98">
        <v>108</v>
      </c>
      <c r="EI98" t="s">
        <v>134</v>
      </c>
      <c r="EJ98">
        <v>1</v>
      </c>
      <c r="EK98">
        <v>16002</v>
      </c>
      <c r="EL98" t="s">
        <v>24</v>
      </c>
      <c r="EM98" t="s">
        <v>25</v>
      </c>
      <c r="EO98" t="s">
        <v>6</v>
      </c>
      <c r="EQ98">
        <v>1310720</v>
      </c>
      <c r="ER98">
        <v>13.77</v>
      </c>
      <c r="ES98">
        <v>5.4</v>
      </c>
      <c r="ET98">
        <v>1.53</v>
      </c>
      <c r="EU98">
        <v>0</v>
      </c>
      <c r="EV98">
        <v>6.84</v>
      </c>
      <c r="EW98">
        <v>0.69</v>
      </c>
      <c r="EX98">
        <v>0</v>
      </c>
      <c r="EY98">
        <v>0</v>
      </c>
      <c r="FQ98">
        <v>0</v>
      </c>
      <c r="FR98">
        <v>0</v>
      </c>
      <c r="FS98">
        <v>0</v>
      </c>
      <c r="FX98">
        <v>121</v>
      </c>
      <c r="FY98">
        <v>72</v>
      </c>
      <c r="GA98" t="s">
        <v>6</v>
      </c>
      <c r="GD98">
        <v>1</v>
      </c>
      <c r="GF98">
        <v>-689752896</v>
      </c>
      <c r="GG98">
        <v>2</v>
      </c>
      <c r="GH98">
        <v>1</v>
      </c>
      <c r="GI98">
        <v>4</v>
      </c>
      <c r="GJ98">
        <v>0</v>
      </c>
      <c r="GK98">
        <v>0</v>
      </c>
      <c r="GL98">
        <f t="shared" si="100"/>
        <v>0</v>
      </c>
      <c r="GM98">
        <f t="shared" si="101"/>
        <v>146.47999999999999</v>
      </c>
      <c r="GN98">
        <f t="shared" si="102"/>
        <v>146.47999999999999</v>
      </c>
      <c r="GO98">
        <f t="shared" si="103"/>
        <v>0</v>
      </c>
      <c r="GP98">
        <f t="shared" si="104"/>
        <v>0</v>
      </c>
      <c r="GR98">
        <v>0</v>
      </c>
      <c r="GS98">
        <v>3</v>
      </c>
      <c r="GT98">
        <v>0</v>
      </c>
      <c r="GU98" t="s">
        <v>6</v>
      </c>
      <c r="GV98">
        <f t="shared" si="105"/>
        <v>0</v>
      </c>
      <c r="GW98">
        <v>1</v>
      </c>
      <c r="GX98">
        <f t="shared" si="106"/>
        <v>0</v>
      </c>
      <c r="HA98">
        <v>0</v>
      </c>
      <c r="HB98">
        <v>0</v>
      </c>
      <c r="HC98">
        <f t="shared" si="107"/>
        <v>0</v>
      </c>
      <c r="HE98" t="s">
        <v>6</v>
      </c>
      <c r="HF98" t="s">
        <v>6</v>
      </c>
      <c r="HM98" t="s">
        <v>6</v>
      </c>
      <c r="HN98" t="s">
        <v>26</v>
      </c>
      <c r="HO98" t="s">
        <v>27</v>
      </c>
      <c r="HP98" t="s">
        <v>23</v>
      </c>
      <c r="HQ98" t="s">
        <v>23</v>
      </c>
      <c r="HS98">
        <v>0</v>
      </c>
      <c r="IK98">
        <v>0</v>
      </c>
    </row>
    <row r="99" spans="1:245" x14ac:dyDescent="0.2">
      <c r="A99">
        <v>18</v>
      </c>
      <c r="B99">
        <v>1</v>
      </c>
      <c r="C99">
        <v>167</v>
      </c>
      <c r="E99" t="s">
        <v>242</v>
      </c>
      <c r="F99" t="s">
        <v>136</v>
      </c>
      <c r="G99" t="s">
        <v>137</v>
      </c>
      <c r="H99" t="str">
        <f>'1.Ведомость'!C63</f>
        <v>м</v>
      </c>
      <c r="I99">
        <f>I98*J99</f>
        <v>1.5</v>
      </c>
      <c r="J99">
        <v>10</v>
      </c>
      <c r="K99">
        <v>10</v>
      </c>
      <c r="O99">
        <f t="shared" si="69"/>
        <v>417.38</v>
      </c>
      <c r="P99">
        <f t="shared" si="70"/>
        <v>417.38</v>
      </c>
      <c r="Q99">
        <f t="shared" si="71"/>
        <v>0</v>
      </c>
      <c r="R99">
        <f t="shared" si="72"/>
        <v>0</v>
      </c>
      <c r="S99">
        <f t="shared" si="73"/>
        <v>0</v>
      </c>
      <c r="T99">
        <f t="shared" si="74"/>
        <v>0</v>
      </c>
      <c r="U99">
        <f t="shared" si="75"/>
        <v>0</v>
      </c>
      <c r="V99">
        <f t="shared" si="76"/>
        <v>0</v>
      </c>
      <c r="W99">
        <f t="shared" si="77"/>
        <v>0</v>
      </c>
      <c r="X99">
        <f t="shared" si="78"/>
        <v>0</v>
      </c>
      <c r="Y99">
        <f t="shared" si="79"/>
        <v>0</v>
      </c>
      <c r="AA99">
        <v>92838704</v>
      </c>
      <c r="AB99">
        <f t="shared" si="80"/>
        <v>28.05</v>
      </c>
      <c r="AC99">
        <f t="shared" si="81"/>
        <v>28.05</v>
      </c>
      <c r="AD99">
        <f t="shared" si="82"/>
        <v>0</v>
      </c>
      <c r="AE99">
        <f t="shared" si="83"/>
        <v>0</v>
      </c>
      <c r="AF99">
        <f t="shared" si="84"/>
        <v>0</v>
      </c>
      <c r="AG99">
        <f t="shared" si="85"/>
        <v>0</v>
      </c>
      <c r="AH99">
        <f t="shared" si="86"/>
        <v>0</v>
      </c>
      <c r="AI99">
        <f t="shared" si="87"/>
        <v>0</v>
      </c>
      <c r="AJ99">
        <f t="shared" si="88"/>
        <v>0</v>
      </c>
      <c r="AK99">
        <v>28.05</v>
      </c>
      <c r="AL99">
        <v>28.05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9.92</v>
      </c>
      <c r="BD99" t="s">
        <v>6</v>
      </c>
      <c r="BE99" t="s">
        <v>6</v>
      </c>
      <c r="BF99" t="s">
        <v>6</v>
      </c>
      <c r="BG99" t="s">
        <v>6</v>
      </c>
      <c r="BH99">
        <v>3</v>
      </c>
      <c r="BI99">
        <v>1</v>
      </c>
      <c r="BJ99" t="s">
        <v>138</v>
      </c>
      <c r="BM99">
        <v>500001</v>
      </c>
      <c r="BN99">
        <v>0</v>
      </c>
      <c r="BO99" t="s">
        <v>6</v>
      </c>
      <c r="BP99">
        <v>0</v>
      </c>
      <c r="BQ99">
        <v>8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6</v>
      </c>
      <c r="BZ99">
        <v>0</v>
      </c>
      <c r="CA99">
        <v>0</v>
      </c>
      <c r="CB99" t="s">
        <v>6</v>
      </c>
      <c r="CE99">
        <v>0</v>
      </c>
      <c r="CF99">
        <v>0</v>
      </c>
      <c r="CG99">
        <v>0</v>
      </c>
      <c r="CM99">
        <v>0</v>
      </c>
      <c r="CN99" t="s">
        <v>6</v>
      </c>
      <c r="CO99">
        <v>0</v>
      </c>
      <c r="CP99">
        <f t="shared" si="89"/>
        <v>417.38</v>
      </c>
      <c r="CQ99">
        <f t="shared" si="90"/>
        <v>278.25600000000003</v>
      </c>
      <c r="CR99">
        <f t="shared" si="91"/>
        <v>0</v>
      </c>
      <c r="CS99">
        <f t="shared" si="92"/>
        <v>0</v>
      </c>
      <c r="CT99">
        <f t="shared" si="93"/>
        <v>0</v>
      </c>
      <c r="CU99">
        <f t="shared" si="94"/>
        <v>0</v>
      </c>
      <c r="CV99">
        <f t="shared" si="95"/>
        <v>0</v>
      </c>
      <c r="CW99">
        <f t="shared" si="96"/>
        <v>0</v>
      </c>
      <c r="CX99">
        <f t="shared" si="97"/>
        <v>0</v>
      </c>
      <c r="CY99">
        <f t="shared" si="98"/>
        <v>0</v>
      </c>
      <c r="CZ99">
        <f t="shared" si="99"/>
        <v>0</v>
      </c>
      <c r="DC99" t="s">
        <v>6</v>
      </c>
      <c r="DD99" t="s">
        <v>6</v>
      </c>
      <c r="DE99" t="s">
        <v>6</v>
      </c>
      <c r="DF99" t="s">
        <v>6</v>
      </c>
      <c r="DG99" t="s">
        <v>6</v>
      </c>
      <c r="DH99" t="s">
        <v>6</v>
      </c>
      <c r="DI99" t="s">
        <v>6</v>
      </c>
      <c r="DJ99" t="s">
        <v>6</v>
      </c>
      <c r="DK99" t="s">
        <v>6</v>
      </c>
      <c r="DL99" t="s">
        <v>6</v>
      </c>
      <c r="DM99" t="s">
        <v>6</v>
      </c>
      <c r="DN99">
        <v>0</v>
      </c>
      <c r="DO99">
        <v>0</v>
      </c>
      <c r="DP99">
        <v>1</v>
      </c>
      <c r="DQ99">
        <v>1</v>
      </c>
      <c r="DU99">
        <v>1003</v>
      </c>
      <c r="DV99" t="s">
        <v>61</v>
      </c>
      <c r="DW99" t="s">
        <v>61</v>
      </c>
      <c r="DX99">
        <v>1</v>
      </c>
      <c r="DZ99" t="s">
        <v>6</v>
      </c>
      <c r="EA99" t="s">
        <v>6</v>
      </c>
      <c r="EB99" t="s">
        <v>6</v>
      </c>
      <c r="EC99" t="s">
        <v>6</v>
      </c>
      <c r="EE99">
        <v>66627780</v>
      </c>
      <c r="EF99">
        <v>8</v>
      </c>
      <c r="EG99" t="s">
        <v>32</v>
      </c>
      <c r="EH99">
        <v>0</v>
      </c>
      <c r="EI99" t="s">
        <v>6</v>
      </c>
      <c r="EJ99">
        <v>1</v>
      </c>
      <c r="EK99">
        <v>500001</v>
      </c>
      <c r="EL99" t="s">
        <v>33</v>
      </c>
      <c r="EM99" t="s">
        <v>34</v>
      </c>
      <c r="EO99" t="s">
        <v>6</v>
      </c>
      <c r="EQ99">
        <v>0</v>
      </c>
      <c r="ER99">
        <v>28.05</v>
      </c>
      <c r="ES99">
        <v>28.05</v>
      </c>
      <c r="ET99">
        <v>0</v>
      </c>
      <c r="EU99">
        <v>0</v>
      </c>
      <c r="EV99">
        <v>0</v>
      </c>
      <c r="EW99">
        <v>0</v>
      </c>
      <c r="EX99">
        <v>0</v>
      </c>
      <c r="FQ99">
        <v>0</v>
      </c>
      <c r="FR99">
        <v>0</v>
      </c>
      <c r="FS99">
        <v>0</v>
      </c>
      <c r="FX99">
        <v>0</v>
      </c>
      <c r="FY99">
        <v>0</v>
      </c>
      <c r="GA99" t="s">
        <v>6</v>
      </c>
      <c r="GD99">
        <v>1</v>
      </c>
      <c r="GF99">
        <v>1360063296</v>
      </c>
      <c r="GG99">
        <v>2</v>
      </c>
      <c r="GH99">
        <v>1</v>
      </c>
      <c r="GI99">
        <v>4</v>
      </c>
      <c r="GJ99">
        <v>0</v>
      </c>
      <c r="GK99">
        <v>0</v>
      </c>
      <c r="GL99">
        <f t="shared" si="100"/>
        <v>0</v>
      </c>
      <c r="GM99">
        <f t="shared" si="101"/>
        <v>417.38</v>
      </c>
      <c r="GN99">
        <f t="shared" si="102"/>
        <v>417.38</v>
      </c>
      <c r="GO99">
        <f t="shared" si="103"/>
        <v>0</v>
      </c>
      <c r="GP99">
        <f t="shared" si="104"/>
        <v>0</v>
      </c>
      <c r="GR99">
        <v>0</v>
      </c>
      <c r="GS99">
        <v>3</v>
      </c>
      <c r="GT99">
        <v>0</v>
      </c>
      <c r="GU99" t="s">
        <v>6</v>
      </c>
      <c r="GV99">
        <f t="shared" si="105"/>
        <v>0</v>
      </c>
      <c r="GW99">
        <v>1</v>
      </c>
      <c r="GX99">
        <f t="shared" si="106"/>
        <v>0</v>
      </c>
      <c r="HA99">
        <v>0</v>
      </c>
      <c r="HB99">
        <v>0</v>
      </c>
      <c r="HC99">
        <f t="shared" si="107"/>
        <v>0</v>
      </c>
      <c r="HE99" t="s">
        <v>6</v>
      </c>
      <c r="HF99" t="s">
        <v>6</v>
      </c>
      <c r="HM99" t="s">
        <v>6</v>
      </c>
      <c r="HN99" t="s">
        <v>6</v>
      </c>
      <c r="HO99" t="s">
        <v>6</v>
      </c>
      <c r="HP99" t="s">
        <v>6</v>
      </c>
      <c r="HQ99" t="s">
        <v>6</v>
      </c>
      <c r="HS99">
        <v>0</v>
      </c>
      <c r="IK99">
        <v>0</v>
      </c>
    </row>
    <row r="101" spans="1:245" x14ac:dyDescent="0.2">
      <c r="A101" s="2">
        <v>51</v>
      </c>
      <c r="B101" s="2">
        <f>B85</f>
        <v>1</v>
      </c>
      <c r="C101" s="2">
        <f>A85</f>
        <v>4</v>
      </c>
      <c r="D101" s="2">
        <f>ROW(A85)</f>
        <v>85</v>
      </c>
      <c r="E101" s="2"/>
      <c r="F101" s="2" t="str">
        <f>IF(F85&lt;&gt;"",F85,"")</f>
        <v/>
      </c>
      <c r="G101" s="2" t="str">
        <f>IF(G85&lt;&gt;"",G85,"")</f>
        <v>Санитарно-технические работы выше 0,00</v>
      </c>
      <c r="H101" s="2">
        <v>0</v>
      </c>
      <c r="I101" s="2"/>
      <c r="J101" s="2"/>
      <c r="K101" s="2"/>
      <c r="L101" s="2"/>
      <c r="M101" s="2"/>
      <c r="N101" s="2"/>
      <c r="O101" s="2">
        <f t="shared" ref="O101:T101" si="108">ROUND(AB101,2)</f>
        <v>13583.93</v>
      </c>
      <c r="P101" s="2">
        <f t="shared" si="108"/>
        <v>12623.15</v>
      </c>
      <c r="Q101" s="2">
        <f t="shared" si="108"/>
        <v>43.49</v>
      </c>
      <c r="R101" s="2">
        <f t="shared" si="108"/>
        <v>2.1800000000000002</v>
      </c>
      <c r="S101" s="2">
        <f t="shared" si="108"/>
        <v>917.29</v>
      </c>
      <c r="T101" s="2">
        <f t="shared" si="108"/>
        <v>0</v>
      </c>
      <c r="U101" s="2">
        <f>AH101</f>
        <v>2.1416999999999997</v>
      </c>
      <c r="V101" s="2">
        <f>AI101</f>
        <v>4.1999999999999997E-3</v>
      </c>
      <c r="W101" s="2">
        <f>ROUND(AJ101,2)</f>
        <v>0</v>
      </c>
      <c r="X101" s="2">
        <f>ROUND(AK101,2)</f>
        <v>1112.56</v>
      </c>
      <c r="Y101" s="2">
        <f>ROUND(AL101,2)</f>
        <v>662.02</v>
      </c>
      <c r="Z101" s="2"/>
      <c r="AA101" s="2"/>
      <c r="AB101" s="2">
        <f>ROUND(SUMIF(AA89:AA99,"=92838704",O89:O99),2)</f>
        <v>13583.93</v>
      </c>
      <c r="AC101" s="2">
        <f>ROUND(SUMIF(AA89:AA99,"=92838704",P89:P99),2)</f>
        <v>12623.15</v>
      </c>
      <c r="AD101" s="2">
        <f>ROUND(SUMIF(AA89:AA99,"=92838704",Q89:Q99),2)</f>
        <v>43.49</v>
      </c>
      <c r="AE101" s="2">
        <f>ROUND(SUMIF(AA89:AA99,"=92838704",R89:R99),2)</f>
        <v>2.1800000000000002</v>
      </c>
      <c r="AF101" s="2">
        <f>ROUND(SUMIF(AA89:AA99,"=92838704",S89:S99),2)</f>
        <v>917.29</v>
      </c>
      <c r="AG101" s="2">
        <f>ROUND(SUMIF(AA89:AA99,"=92838704",T89:T99),2)</f>
        <v>0</v>
      </c>
      <c r="AH101" s="2">
        <f>SUMIF(AA89:AA99,"=92838704",U89:U99)</f>
        <v>2.1416999999999997</v>
      </c>
      <c r="AI101" s="2">
        <f>SUMIF(AA89:AA99,"=92838704",V89:V99)</f>
        <v>4.1999999999999997E-3</v>
      </c>
      <c r="AJ101" s="2">
        <f>ROUND(SUMIF(AA89:AA99,"=92838704",W89:W99),2)</f>
        <v>0</v>
      </c>
      <c r="AK101" s="2">
        <f>ROUND(SUMIF(AA89:AA99,"=92838704",X89:X99),2)</f>
        <v>1112.56</v>
      </c>
      <c r="AL101" s="2">
        <f>ROUND(SUMIF(AA89:AA99,"=92838704",Y89:Y99),2)</f>
        <v>662.02</v>
      </c>
      <c r="AM101" s="2"/>
      <c r="AN101" s="2"/>
      <c r="AO101" s="2">
        <f t="shared" ref="AO101:BD101" si="109">ROUND(BX101,2)</f>
        <v>0</v>
      </c>
      <c r="AP101" s="2">
        <f t="shared" si="109"/>
        <v>5062.8500000000004</v>
      </c>
      <c r="AQ101" s="2">
        <f t="shared" si="109"/>
        <v>0</v>
      </c>
      <c r="AR101" s="2">
        <f t="shared" si="109"/>
        <v>15358.51</v>
      </c>
      <c r="AS101" s="2">
        <f t="shared" si="109"/>
        <v>10295.66</v>
      </c>
      <c r="AT101" s="2">
        <f t="shared" si="109"/>
        <v>0</v>
      </c>
      <c r="AU101" s="2">
        <f t="shared" si="109"/>
        <v>0</v>
      </c>
      <c r="AV101" s="2">
        <f t="shared" si="109"/>
        <v>12623.15</v>
      </c>
      <c r="AW101" s="2">
        <f t="shared" si="109"/>
        <v>7560.3</v>
      </c>
      <c r="AX101" s="2">
        <f t="shared" si="109"/>
        <v>0</v>
      </c>
      <c r="AY101" s="2">
        <f t="shared" si="109"/>
        <v>7560.3</v>
      </c>
      <c r="AZ101" s="2">
        <f t="shared" si="109"/>
        <v>5062.8500000000004</v>
      </c>
      <c r="BA101" s="2">
        <f t="shared" si="109"/>
        <v>0</v>
      </c>
      <c r="BB101" s="2">
        <f t="shared" si="109"/>
        <v>0</v>
      </c>
      <c r="BC101" s="2">
        <f t="shared" si="109"/>
        <v>0</v>
      </c>
      <c r="BD101" s="2">
        <f t="shared" si="109"/>
        <v>0</v>
      </c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>
        <f>ROUND(SUMIF(AA89:AA99,"=92838704",FQ89:FQ99),2)</f>
        <v>0</v>
      </c>
      <c r="BY101" s="2">
        <f>ROUND(SUMIF(AA89:AA99,"=92838704",FR89:FR99),2)</f>
        <v>5062.8500000000004</v>
      </c>
      <c r="BZ101" s="2">
        <f>ROUND(SUMIF(AA89:AA99,"=92838704",GL89:GL99),2)</f>
        <v>0</v>
      </c>
      <c r="CA101" s="2">
        <f>ROUND(SUMIF(AA89:AA99,"=92838704",GM89:GM99),2)</f>
        <v>15358.51</v>
      </c>
      <c r="CB101" s="2">
        <f>ROUND(SUMIF(AA89:AA99,"=92838704",GN89:GN99),2)</f>
        <v>10295.66</v>
      </c>
      <c r="CC101" s="2">
        <f>ROUND(SUMIF(AA89:AA99,"=92838704",GO89:GO99),2)</f>
        <v>0</v>
      </c>
      <c r="CD101" s="2">
        <f>ROUND(SUMIF(AA89:AA99,"=92838704",GP89:GP99),2)</f>
        <v>0</v>
      </c>
      <c r="CE101" s="2">
        <f>AC101-BX101</f>
        <v>12623.15</v>
      </c>
      <c r="CF101" s="2">
        <f>AC101-BY101</f>
        <v>7560.2999999999993</v>
      </c>
      <c r="CG101" s="2">
        <f>BX101-BZ101</f>
        <v>0</v>
      </c>
      <c r="CH101" s="2">
        <f>AC101-BX101-BY101+BZ101</f>
        <v>7560.2999999999993</v>
      </c>
      <c r="CI101" s="2">
        <f>BY101-BZ101</f>
        <v>5062.8500000000004</v>
      </c>
      <c r="CJ101" s="2">
        <f>ROUND(SUMIF(AA89:AA99,"=92838704",GX89:GX99),2)</f>
        <v>0</v>
      </c>
      <c r="CK101" s="2">
        <f>ROUND(SUMIF(AA89:AA99,"=92838704",GY89:GY99),2)</f>
        <v>0</v>
      </c>
      <c r="CL101" s="2">
        <f>ROUND(SUMIF(AA89:AA99,"=92838704",GZ89:GZ99),2)</f>
        <v>0</v>
      </c>
      <c r="CM101" s="2">
        <f>ROUND(SUMIF(AA89:AA99,"=92838704",HD89:HD99),2)</f>
        <v>0</v>
      </c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>
        <v>0</v>
      </c>
    </row>
    <row r="103" spans="1:245" x14ac:dyDescent="0.2">
      <c r="A103" s="4">
        <v>50</v>
      </c>
      <c r="B103" s="4">
        <v>0</v>
      </c>
      <c r="C103" s="4">
        <v>0</v>
      </c>
      <c r="D103" s="4">
        <v>1</v>
      </c>
      <c r="E103" s="4">
        <v>201</v>
      </c>
      <c r="F103" s="4">
        <f>ROUND(Source!O101,O103)</f>
        <v>13583.93</v>
      </c>
      <c r="G103" s="4" t="s">
        <v>147</v>
      </c>
      <c r="H103" s="4" t="s">
        <v>148</v>
      </c>
      <c r="I103" s="4"/>
      <c r="J103" s="4"/>
      <c r="K103" s="4">
        <v>201</v>
      </c>
      <c r="L103" s="4">
        <v>1</v>
      </c>
      <c r="M103" s="4">
        <v>3</v>
      </c>
      <c r="N103" s="4" t="s">
        <v>6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8521.08</v>
      </c>
      <c r="X103" s="4">
        <v>1</v>
      </c>
      <c r="Y103" s="4">
        <v>8521.08</v>
      </c>
      <c r="Z103" s="4"/>
      <c r="AA103" s="4"/>
      <c r="AB103" s="4"/>
    </row>
    <row r="104" spans="1:245" x14ac:dyDescent="0.2">
      <c r="A104" s="4">
        <v>50</v>
      </c>
      <c r="B104" s="4">
        <v>0</v>
      </c>
      <c r="C104" s="4">
        <v>0</v>
      </c>
      <c r="D104" s="4">
        <v>1</v>
      </c>
      <c r="E104" s="4">
        <v>202</v>
      </c>
      <c r="F104" s="4">
        <f>ROUND(Source!P101,O104)</f>
        <v>12623.15</v>
      </c>
      <c r="G104" s="4" t="s">
        <v>149</v>
      </c>
      <c r="H104" s="4" t="s">
        <v>150</v>
      </c>
      <c r="I104" s="4"/>
      <c r="J104" s="4"/>
      <c r="K104" s="4">
        <v>202</v>
      </c>
      <c r="L104" s="4">
        <v>2</v>
      </c>
      <c r="M104" s="4">
        <v>3</v>
      </c>
      <c r="N104" s="4" t="s">
        <v>6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12623.150000000001</v>
      </c>
      <c r="X104" s="4">
        <v>1</v>
      </c>
      <c r="Y104" s="4">
        <v>12623.150000000001</v>
      </c>
      <c r="Z104" s="4"/>
      <c r="AA104" s="4"/>
      <c r="AB104" s="4"/>
    </row>
    <row r="105" spans="1:245" x14ac:dyDescent="0.2">
      <c r="A105" s="4">
        <v>50</v>
      </c>
      <c r="B105" s="4">
        <v>0</v>
      </c>
      <c r="C105" s="4">
        <v>0</v>
      </c>
      <c r="D105" s="4">
        <v>1</v>
      </c>
      <c r="E105" s="4">
        <v>222</v>
      </c>
      <c r="F105" s="4">
        <f>ROUND(Source!AO101,O105)</f>
        <v>0</v>
      </c>
      <c r="G105" s="4" t="s">
        <v>151</v>
      </c>
      <c r="H105" s="4" t="s">
        <v>152</v>
      </c>
      <c r="I105" s="4"/>
      <c r="J105" s="4"/>
      <c r="K105" s="4">
        <v>222</v>
      </c>
      <c r="L105" s="4">
        <v>3</v>
      </c>
      <c r="M105" s="4">
        <v>3</v>
      </c>
      <c r="N105" s="4" t="s">
        <v>6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45" x14ac:dyDescent="0.2">
      <c r="A106" s="4">
        <v>50</v>
      </c>
      <c r="B106" s="4">
        <v>0</v>
      </c>
      <c r="C106" s="4">
        <v>0</v>
      </c>
      <c r="D106" s="4">
        <v>1</v>
      </c>
      <c r="E106" s="4">
        <v>225</v>
      </c>
      <c r="F106" s="4">
        <f>ROUND(Source!AV101,O106)</f>
        <v>12623.15</v>
      </c>
      <c r="G106" s="4" t="s">
        <v>153</v>
      </c>
      <c r="H106" s="4" t="s">
        <v>154</v>
      </c>
      <c r="I106" s="4"/>
      <c r="J106" s="4"/>
      <c r="K106" s="4">
        <v>225</v>
      </c>
      <c r="L106" s="4">
        <v>4</v>
      </c>
      <c r="M106" s="4">
        <v>3</v>
      </c>
      <c r="N106" s="4" t="s">
        <v>6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12623.15</v>
      </c>
      <c r="X106" s="4">
        <v>1</v>
      </c>
      <c r="Y106" s="4">
        <v>12623.15</v>
      </c>
      <c r="Z106" s="4"/>
      <c r="AA106" s="4"/>
      <c r="AB106" s="4"/>
    </row>
    <row r="107" spans="1:245" x14ac:dyDescent="0.2">
      <c r="A107" s="4">
        <v>50</v>
      </c>
      <c r="B107" s="4">
        <v>0</v>
      </c>
      <c r="C107" s="4">
        <v>0</v>
      </c>
      <c r="D107" s="4">
        <v>1</v>
      </c>
      <c r="E107" s="4">
        <v>226</v>
      </c>
      <c r="F107" s="4">
        <f>ROUND(Source!AW101,O107)</f>
        <v>7560.3</v>
      </c>
      <c r="G107" s="4" t="s">
        <v>155</v>
      </c>
      <c r="H107" s="4" t="s">
        <v>156</v>
      </c>
      <c r="I107" s="4"/>
      <c r="J107" s="4"/>
      <c r="K107" s="4">
        <v>226</v>
      </c>
      <c r="L107" s="4">
        <v>5</v>
      </c>
      <c r="M107" s="4">
        <v>3</v>
      </c>
      <c r="N107" s="4" t="s">
        <v>6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7560.3</v>
      </c>
      <c r="X107" s="4">
        <v>1</v>
      </c>
      <c r="Y107" s="4">
        <v>7560.3</v>
      </c>
      <c r="Z107" s="4"/>
      <c r="AA107" s="4"/>
      <c r="AB107" s="4"/>
    </row>
    <row r="108" spans="1:245" x14ac:dyDescent="0.2">
      <c r="A108" s="4">
        <v>50</v>
      </c>
      <c r="B108" s="4">
        <v>0</v>
      </c>
      <c r="C108" s="4">
        <v>0</v>
      </c>
      <c r="D108" s="4">
        <v>1</v>
      </c>
      <c r="E108" s="4">
        <v>227</v>
      </c>
      <c r="F108" s="4">
        <f>ROUND(Source!AX101,O108)</f>
        <v>0</v>
      </c>
      <c r="G108" s="4" t="s">
        <v>157</v>
      </c>
      <c r="H108" s="4" t="s">
        <v>158</v>
      </c>
      <c r="I108" s="4"/>
      <c r="J108" s="4"/>
      <c r="K108" s="4">
        <v>227</v>
      </c>
      <c r="L108" s="4">
        <v>6</v>
      </c>
      <c r="M108" s="4">
        <v>3</v>
      </c>
      <c r="N108" s="4" t="s">
        <v>6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228</v>
      </c>
      <c r="F109" s="4">
        <f>ROUND(Source!AY101,O109)</f>
        <v>7560.3</v>
      </c>
      <c r="G109" s="4" t="s">
        <v>159</v>
      </c>
      <c r="H109" s="4" t="s">
        <v>160</v>
      </c>
      <c r="I109" s="4"/>
      <c r="J109" s="4"/>
      <c r="K109" s="4">
        <v>228</v>
      </c>
      <c r="L109" s="4">
        <v>7</v>
      </c>
      <c r="M109" s="4">
        <v>3</v>
      </c>
      <c r="N109" s="4" t="s">
        <v>6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7560.3</v>
      </c>
      <c r="X109" s="4">
        <v>1</v>
      </c>
      <c r="Y109" s="4">
        <v>7560.3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216</v>
      </c>
      <c r="F110" s="4">
        <f>ROUND(Source!AP101,O110)</f>
        <v>5062.8500000000004</v>
      </c>
      <c r="G110" s="4" t="s">
        <v>161</v>
      </c>
      <c r="H110" s="4" t="s">
        <v>162</v>
      </c>
      <c r="I110" s="4"/>
      <c r="J110" s="4"/>
      <c r="K110" s="4">
        <v>216</v>
      </c>
      <c r="L110" s="4">
        <v>8</v>
      </c>
      <c r="M110" s="4">
        <v>3</v>
      </c>
      <c r="N110" s="4" t="s">
        <v>6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5062.8500000000004</v>
      </c>
      <c r="X110" s="4">
        <v>1</v>
      </c>
      <c r="Y110" s="4">
        <v>5062.8500000000004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223</v>
      </c>
      <c r="F111" s="4">
        <f>ROUND(Source!AQ101,O111)</f>
        <v>0</v>
      </c>
      <c r="G111" s="4" t="s">
        <v>163</v>
      </c>
      <c r="H111" s="4" t="s">
        <v>164</v>
      </c>
      <c r="I111" s="4"/>
      <c r="J111" s="4"/>
      <c r="K111" s="4">
        <v>223</v>
      </c>
      <c r="L111" s="4">
        <v>9</v>
      </c>
      <c r="M111" s="4">
        <v>3</v>
      </c>
      <c r="N111" s="4" t="s">
        <v>6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229</v>
      </c>
      <c r="F112" s="4">
        <f>ROUND(Source!AZ101,O112)</f>
        <v>5062.8500000000004</v>
      </c>
      <c r="G112" s="4" t="s">
        <v>165</v>
      </c>
      <c r="H112" s="4" t="s">
        <v>166</v>
      </c>
      <c r="I112" s="4"/>
      <c r="J112" s="4"/>
      <c r="K112" s="4">
        <v>229</v>
      </c>
      <c r="L112" s="4">
        <v>10</v>
      </c>
      <c r="M112" s="4">
        <v>3</v>
      </c>
      <c r="N112" s="4" t="s">
        <v>6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5062.8500000000004</v>
      </c>
      <c r="X112" s="4">
        <v>1</v>
      </c>
      <c r="Y112" s="4">
        <v>5062.8500000000004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203</v>
      </c>
      <c r="F113" s="4">
        <f>ROUND(Source!Q101,O113)</f>
        <v>43.49</v>
      </c>
      <c r="G113" s="4" t="s">
        <v>167</v>
      </c>
      <c r="H113" s="4" t="s">
        <v>168</v>
      </c>
      <c r="I113" s="4"/>
      <c r="J113" s="4"/>
      <c r="K113" s="4">
        <v>203</v>
      </c>
      <c r="L113" s="4">
        <v>11</v>
      </c>
      <c r="M113" s="4">
        <v>3</v>
      </c>
      <c r="N113" s="4" t="s">
        <v>6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43.49</v>
      </c>
      <c r="X113" s="4">
        <v>1</v>
      </c>
      <c r="Y113" s="4">
        <v>43.49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231</v>
      </c>
      <c r="F114" s="4">
        <f>ROUND(Source!BB101,O114)</f>
        <v>0</v>
      </c>
      <c r="G114" s="4" t="s">
        <v>169</v>
      </c>
      <c r="H114" s="4" t="s">
        <v>170</v>
      </c>
      <c r="I114" s="4"/>
      <c r="J114" s="4"/>
      <c r="K114" s="4">
        <v>231</v>
      </c>
      <c r="L114" s="4">
        <v>12</v>
      </c>
      <c r="M114" s="4">
        <v>3</v>
      </c>
      <c r="N114" s="4" t="s">
        <v>6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204</v>
      </c>
      <c r="F115" s="4">
        <f>ROUND(Source!R101,O115)</f>
        <v>2.1800000000000002</v>
      </c>
      <c r="G115" s="4" t="s">
        <v>171</v>
      </c>
      <c r="H115" s="4" t="s">
        <v>172</v>
      </c>
      <c r="I115" s="4"/>
      <c r="J115" s="4"/>
      <c r="K115" s="4">
        <v>204</v>
      </c>
      <c r="L115" s="4">
        <v>13</v>
      </c>
      <c r="M115" s="4">
        <v>3</v>
      </c>
      <c r="N115" s="4" t="s">
        <v>6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2.1800000000000002</v>
      </c>
      <c r="X115" s="4">
        <v>1</v>
      </c>
      <c r="Y115" s="4">
        <v>2.1800000000000002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205</v>
      </c>
      <c r="F116" s="4">
        <f>ROUND(Source!S101,O116)</f>
        <v>917.29</v>
      </c>
      <c r="G116" s="4" t="s">
        <v>173</v>
      </c>
      <c r="H116" s="4" t="s">
        <v>174</v>
      </c>
      <c r="I116" s="4"/>
      <c r="J116" s="4"/>
      <c r="K116" s="4">
        <v>205</v>
      </c>
      <c r="L116" s="4">
        <v>14</v>
      </c>
      <c r="M116" s="4">
        <v>3</v>
      </c>
      <c r="N116" s="4" t="s">
        <v>6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917.29</v>
      </c>
      <c r="X116" s="4">
        <v>1</v>
      </c>
      <c r="Y116" s="4">
        <v>917.29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232</v>
      </c>
      <c r="F117" s="4">
        <f>ROUND(Source!BC101,O117)</f>
        <v>0</v>
      </c>
      <c r="G117" s="4" t="s">
        <v>175</v>
      </c>
      <c r="H117" s="4" t="s">
        <v>176</v>
      </c>
      <c r="I117" s="4"/>
      <c r="J117" s="4"/>
      <c r="K117" s="4">
        <v>232</v>
      </c>
      <c r="L117" s="4">
        <v>15</v>
      </c>
      <c r="M117" s="4">
        <v>3</v>
      </c>
      <c r="N117" s="4" t="s">
        <v>6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214</v>
      </c>
      <c r="F118" s="4">
        <f>ROUND(Source!AS101,O118)</f>
        <v>10295.66</v>
      </c>
      <c r="G118" s="4" t="s">
        <v>177</v>
      </c>
      <c r="H118" s="4" t="s">
        <v>178</v>
      </c>
      <c r="I118" s="4"/>
      <c r="J118" s="4"/>
      <c r="K118" s="4">
        <v>214</v>
      </c>
      <c r="L118" s="4">
        <v>16</v>
      </c>
      <c r="M118" s="4">
        <v>3</v>
      </c>
      <c r="N118" s="4" t="s">
        <v>6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10295.66</v>
      </c>
      <c r="X118" s="4">
        <v>1</v>
      </c>
      <c r="Y118" s="4">
        <v>10295.66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215</v>
      </c>
      <c r="F119" s="4">
        <f>ROUND(Source!AT101,O119)</f>
        <v>0</v>
      </c>
      <c r="G119" s="4" t="s">
        <v>179</v>
      </c>
      <c r="H119" s="4" t="s">
        <v>180</v>
      </c>
      <c r="I119" s="4"/>
      <c r="J119" s="4"/>
      <c r="K119" s="4">
        <v>215</v>
      </c>
      <c r="L119" s="4">
        <v>17</v>
      </c>
      <c r="M119" s="4">
        <v>3</v>
      </c>
      <c r="N119" s="4" t="s">
        <v>6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217</v>
      </c>
      <c r="F120" s="4">
        <f>ROUND(Source!AU101,O120)</f>
        <v>0</v>
      </c>
      <c r="G120" s="4" t="s">
        <v>181</v>
      </c>
      <c r="H120" s="4" t="s">
        <v>182</v>
      </c>
      <c r="I120" s="4"/>
      <c r="J120" s="4"/>
      <c r="K120" s="4">
        <v>217</v>
      </c>
      <c r="L120" s="4">
        <v>18</v>
      </c>
      <c r="M120" s="4">
        <v>3</v>
      </c>
      <c r="N120" s="4" t="s">
        <v>6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230</v>
      </c>
      <c r="F121" s="4">
        <f>ROUND(Source!BA101,O121)</f>
        <v>0</v>
      </c>
      <c r="G121" s="4" t="s">
        <v>183</v>
      </c>
      <c r="H121" s="4" t="s">
        <v>184</v>
      </c>
      <c r="I121" s="4"/>
      <c r="J121" s="4"/>
      <c r="K121" s="4">
        <v>230</v>
      </c>
      <c r="L121" s="4">
        <v>19</v>
      </c>
      <c r="M121" s="4">
        <v>3</v>
      </c>
      <c r="N121" s="4" t="s">
        <v>6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206</v>
      </c>
      <c r="F122" s="4">
        <f>ROUND(Source!T101,O122)</f>
        <v>0</v>
      </c>
      <c r="G122" s="4" t="s">
        <v>185</v>
      </c>
      <c r="H122" s="4" t="s">
        <v>186</v>
      </c>
      <c r="I122" s="4"/>
      <c r="J122" s="4"/>
      <c r="K122" s="4">
        <v>206</v>
      </c>
      <c r="L122" s="4">
        <v>20</v>
      </c>
      <c r="M122" s="4">
        <v>3</v>
      </c>
      <c r="N122" s="4" t="s">
        <v>6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207</v>
      </c>
      <c r="F123" s="4">
        <f>ROUND(Source!U101,O123)</f>
        <v>2.1417000000000002</v>
      </c>
      <c r="G123" s="4" t="s">
        <v>187</v>
      </c>
      <c r="H123" s="4" t="s">
        <v>188</v>
      </c>
      <c r="I123" s="4"/>
      <c r="J123" s="4"/>
      <c r="K123" s="4">
        <v>207</v>
      </c>
      <c r="L123" s="4">
        <v>21</v>
      </c>
      <c r="M123" s="4">
        <v>3</v>
      </c>
      <c r="N123" s="4" t="s">
        <v>6</v>
      </c>
      <c r="O123" s="4">
        <v>7</v>
      </c>
      <c r="P123" s="4"/>
      <c r="Q123" s="4"/>
      <c r="R123" s="4"/>
      <c r="S123" s="4"/>
      <c r="T123" s="4"/>
      <c r="U123" s="4"/>
      <c r="V123" s="4"/>
      <c r="W123" s="4">
        <v>2.1417000000000002</v>
      </c>
      <c r="X123" s="4">
        <v>1</v>
      </c>
      <c r="Y123" s="4">
        <v>2.1417000000000002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208</v>
      </c>
      <c r="F124" s="4">
        <f>ROUND(Source!V101,O124)</f>
        <v>4.1999999999999997E-3</v>
      </c>
      <c r="G124" s="4" t="s">
        <v>189</v>
      </c>
      <c r="H124" s="4" t="s">
        <v>190</v>
      </c>
      <c r="I124" s="4"/>
      <c r="J124" s="4"/>
      <c r="K124" s="4">
        <v>208</v>
      </c>
      <c r="L124" s="4">
        <v>22</v>
      </c>
      <c r="M124" s="4">
        <v>3</v>
      </c>
      <c r="N124" s="4" t="s">
        <v>6</v>
      </c>
      <c r="O124" s="4">
        <v>7</v>
      </c>
      <c r="P124" s="4"/>
      <c r="Q124" s="4"/>
      <c r="R124" s="4"/>
      <c r="S124" s="4"/>
      <c r="T124" s="4"/>
      <c r="U124" s="4"/>
      <c r="V124" s="4"/>
      <c r="W124" s="4">
        <v>4.1999999999999997E-3</v>
      </c>
      <c r="X124" s="4">
        <v>1</v>
      </c>
      <c r="Y124" s="4">
        <v>4.1999999999999997E-3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209</v>
      </c>
      <c r="F125" s="4">
        <f>ROUND(Source!W101,O125)</f>
        <v>0</v>
      </c>
      <c r="G125" s="4" t="s">
        <v>191</v>
      </c>
      <c r="H125" s="4" t="s">
        <v>192</v>
      </c>
      <c r="I125" s="4"/>
      <c r="J125" s="4"/>
      <c r="K125" s="4">
        <v>209</v>
      </c>
      <c r="L125" s="4">
        <v>23</v>
      </c>
      <c r="M125" s="4">
        <v>3</v>
      </c>
      <c r="N125" s="4" t="s">
        <v>6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233</v>
      </c>
      <c r="F126" s="4">
        <f>ROUND(Source!BD101,O126)</f>
        <v>0</v>
      </c>
      <c r="G126" s="4" t="s">
        <v>193</v>
      </c>
      <c r="H126" s="4" t="s">
        <v>194</v>
      </c>
      <c r="I126" s="4"/>
      <c r="J126" s="4"/>
      <c r="K126" s="4">
        <v>233</v>
      </c>
      <c r="L126" s="4">
        <v>24</v>
      </c>
      <c r="M126" s="4">
        <v>3</v>
      </c>
      <c r="N126" s="4" t="s">
        <v>6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210</v>
      </c>
      <c r="F127" s="4">
        <f>ROUND(Source!X101,O127)</f>
        <v>1112.56</v>
      </c>
      <c r="G127" s="4" t="s">
        <v>195</v>
      </c>
      <c r="H127" s="4" t="s">
        <v>196</v>
      </c>
      <c r="I127" s="4"/>
      <c r="J127" s="4"/>
      <c r="K127" s="4">
        <v>210</v>
      </c>
      <c r="L127" s="4">
        <v>25</v>
      </c>
      <c r="M127" s="4">
        <v>3</v>
      </c>
      <c r="N127" s="4" t="s">
        <v>6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1112.56</v>
      </c>
      <c r="X127" s="4">
        <v>1</v>
      </c>
      <c r="Y127" s="4">
        <v>1112.56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211</v>
      </c>
      <c r="F128" s="4">
        <f>ROUND(Source!Y101,O128)</f>
        <v>662.02</v>
      </c>
      <c r="G128" s="4" t="s">
        <v>197</v>
      </c>
      <c r="H128" s="4" t="s">
        <v>198</v>
      </c>
      <c r="I128" s="4"/>
      <c r="J128" s="4"/>
      <c r="K128" s="4">
        <v>211</v>
      </c>
      <c r="L128" s="4">
        <v>26</v>
      </c>
      <c r="M128" s="4">
        <v>3</v>
      </c>
      <c r="N128" s="4" t="s">
        <v>6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662.02</v>
      </c>
      <c r="X128" s="4">
        <v>1</v>
      </c>
      <c r="Y128" s="4">
        <v>662.02</v>
      </c>
      <c r="Z128" s="4"/>
      <c r="AA128" s="4"/>
      <c r="AB128" s="4"/>
    </row>
    <row r="129" spans="1:245" x14ac:dyDescent="0.2">
      <c r="A129" s="4">
        <v>50</v>
      </c>
      <c r="B129" s="4">
        <v>0</v>
      </c>
      <c r="C129" s="4">
        <v>0</v>
      </c>
      <c r="D129" s="4">
        <v>1</v>
      </c>
      <c r="E129" s="4">
        <v>224</v>
      </c>
      <c r="F129" s="4">
        <f>ROUND(Source!AR101,O129)</f>
        <v>15358.51</v>
      </c>
      <c r="G129" s="4" t="s">
        <v>199</v>
      </c>
      <c r="H129" s="4" t="s">
        <v>200</v>
      </c>
      <c r="I129" s="4"/>
      <c r="J129" s="4"/>
      <c r="K129" s="4">
        <v>224</v>
      </c>
      <c r="L129" s="4">
        <v>27</v>
      </c>
      <c r="M129" s="4">
        <v>3</v>
      </c>
      <c r="N129" s="4" t="s">
        <v>6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15358.51</v>
      </c>
      <c r="X129" s="4">
        <v>1</v>
      </c>
      <c r="Y129" s="4">
        <v>15358.51</v>
      </c>
      <c r="Z129" s="4"/>
      <c r="AA129" s="4"/>
      <c r="AB129" s="4"/>
    </row>
    <row r="131" spans="1:245" x14ac:dyDescent="0.2">
      <c r="A131" s="1">
        <v>4</v>
      </c>
      <c r="B131" s="1">
        <v>1</v>
      </c>
      <c r="C131" s="1"/>
      <c r="D131" s="1">
        <f>ROW(A151)</f>
        <v>151</v>
      </c>
      <c r="E131" s="1"/>
      <c r="F131" s="1" t="s">
        <v>6</v>
      </c>
      <c r="G131" s="1" t="s">
        <v>243</v>
      </c>
      <c r="H131" s="1" t="s">
        <v>6</v>
      </c>
      <c r="I131" s="1">
        <v>0</v>
      </c>
      <c r="J131" s="1"/>
      <c r="K131" s="1">
        <v>-1</v>
      </c>
      <c r="L131" s="1"/>
      <c r="M131" s="1" t="s">
        <v>6</v>
      </c>
      <c r="N131" s="1"/>
      <c r="O131" s="1"/>
      <c r="P131" s="1"/>
      <c r="Q131" s="1"/>
      <c r="R131" s="1"/>
      <c r="S131" s="1">
        <v>0</v>
      </c>
      <c r="T131" s="1"/>
      <c r="U131" s="1" t="s">
        <v>6</v>
      </c>
      <c r="V131" s="1">
        <v>0</v>
      </c>
      <c r="W131" s="1"/>
      <c r="X131" s="1"/>
      <c r="Y131" s="1"/>
      <c r="Z131" s="1"/>
      <c r="AA131" s="1"/>
      <c r="AB131" s="1" t="s">
        <v>6</v>
      </c>
      <c r="AC131" s="1" t="s">
        <v>6</v>
      </c>
      <c r="AD131" s="1" t="s">
        <v>6</v>
      </c>
      <c r="AE131" s="1" t="s">
        <v>6</v>
      </c>
      <c r="AF131" s="1" t="s">
        <v>6</v>
      </c>
      <c r="AG131" s="1" t="s">
        <v>6</v>
      </c>
      <c r="AH131" s="1"/>
      <c r="AI131" s="1"/>
      <c r="AJ131" s="1"/>
      <c r="AK131" s="1"/>
      <c r="AL131" s="1"/>
      <c r="AM131" s="1"/>
      <c r="AN131" s="1"/>
      <c r="AO131" s="1"/>
      <c r="AP131" s="1" t="s">
        <v>6</v>
      </c>
      <c r="AQ131" s="1" t="s">
        <v>6</v>
      </c>
      <c r="AR131" s="1" t="s">
        <v>6</v>
      </c>
      <c r="AS131" s="1"/>
      <c r="AT131" s="1"/>
      <c r="AU131" s="1"/>
      <c r="AV131" s="1"/>
      <c r="AW131" s="1"/>
      <c r="AX131" s="1"/>
      <c r="AY131" s="1"/>
      <c r="AZ131" s="1" t="s">
        <v>6</v>
      </c>
      <c r="BA131" s="1"/>
      <c r="BB131" s="1" t="s">
        <v>6</v>
      </c>
      <c r="BC131" s="1" t="s">
        <v>6</v>
      </c>
      <c r="BD131" s="1" t="s">
        <v>6</v>
      </c>
      <c r="BE131" s="1" t="s">
        <v>6</v>
      </c>
      <c r="BF131" s="1" t="s">
        <v>6</v>
      </c>
      <c r="BG131" s="1" t="s">
        <v>6</v>
      </c>
      <c r="BH131" s="1" t="s">
        <v>6</v>
      </c>
      <c r="BI131" s="1" t="s">
        <v>6</v>
      </c>
      <c r="BJ131" s="1" t="s">
        <v>6</v>
      </c>
      <c r="BK131" s="1" t="s">
        <v>6</v>
      </c>
      <c r="BL131" s="1" t="s">
        <v>6</v>
      </c>
      <c r="BM131" s="1" t="s">
        <v>6</v>
      </c>
      <c r="BN131" s="1" t="s">
        <v>6</v>
      </c>
      <c r="BO131" s="1" t="s">
        <v>6</v>
      </c>
      <c r="BP131" s="1" t="s">
        <v>6</v>
      </c>
      <c r="BQ131" s="1"/>
      <c r="BR131" s="1"/>
      <c r="BS131" s="1"/>
      <c r="BT131" s="1"/>
      <c r="BU131" s="1"/>
      <c r="BV131" s="1"/>
      <c r="BW131" s="1"/>
      <c r="BX131" s="1">
        <v>0</v>
      </c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>
        <v>0</v>
      </c>
    </row>
    <row r="133" spans="1:245" x14ac:dyDescent="0.2">
      <c r="A133" s="2">
        <v>52</v>
      </c>
      <c r="B133" s="2">
        <f t="shared" ref="B133:G133" si="110">B151</f>
        <v>1</v>
      </c>
      <c r="C133" s="2">
        <f t="shared" si="110"/>
        <v>4</v>
      </c>
      <c r="D133" s="2">
        <f t="shared" si="110"/>
        <v>131</v>
      </c>
      <c r="E133" s="2">
        <f t="shared" si="110"/>
        <v>0</v>
      </c>
      <c r="F133" s="2" t="str">
        <f t="shared" si="110"/>
        <v/>
      </c>
      <c r="G133" s="2" t="str">
        <f t="shared" si="110"/>
        <v>Строительные работы</v>
      </c>
      <c r="H133" s="2"/>
      <c r="I133" s="2"/>
      <c r="J133" s="2"/>
      <c r="K133" s="2"/>
      <c r="L133" s="2"/>
      <c r="M133" s="2"/>
      <c r="N133" s="2"/>
      <c r="O133" s="2">
        <f t="shared" ref="O133:AT133" si="111">O151</f>
        <v>27784.53</v>
      </c>
      <c r="P133" s="2">
        <f t="shared" si="111"/>
        <v>16304.5</v>
      </c>
      <c r="Q133" s="2">
        <f t="shared" si="111"/>
        <v>2281.5100000000002</v>
      </c>
      <c r="R133" s="2">
        <f t="shared" si="111"/>
        <v>1081.24</v>
      </c>
      <c r="S133" s="2">
        <f t="shared" si="111"/>
        <v>9198.52</v>
      </c>
      <c r="T133" s="2">
        <f t="shared" si="111"/>
        <v>0</v>
      </c>
      <c r="U133" s="2">
        <f t="shared" si="111"/>
        <v>20.863324000000006</v>
      </c>
      <c r="V133" s="2">
        <f t="shared" si="111"/>
        <v>2.0782639999999999</v>
      </c>
      <c r="W133" s="2">
        <f t="shared" si="111"/>
        <v>0</v>
      </c>
      <c r="X133" s="2">
        <f t="shared" si="111"/>
        <v>10151.92</v>
      </c>
      <c r="Y133" s="2">
        <f t="shared" si="111"/>
        <v>5766.94</v>
      </c>
      <c r="Z133" s="2">
        <f t="shared" si="111"/>
        <v>0</v>
      </c>
      <c r="AA133" s="2">
        <f t="shared" si="111"/>
        <v>0</v>
      </c>
      <c r="AB133" s="2">
        <f t="shared" si="111"/>
        <v>27784.53</v>
      </c>
      <c r="AC133" s="2">
        <f t="shared" si="111"/>
        <v>16304.5</v>
      </c>
      <c r="AD133" s="2">
        <f t="shared" si="111"/>
        <v>2281.5100000000002</v>
      </c>
      <c r="AE133" s="2">
        <f t="shared" si="111"/>
        <v>1081.24</v>
      </c>
      <c r="AF133" s="2">
        <f t="shared" si="111"/>
        <v>9198.52</v>
      </c>
      <c r="AG133" s="2">
        <f t="shared" si="111"/>
        <v>0</v>
      </c>
      <c r="AH133" s="2">
        <f t="shared" si="111"/>
        <v>20.863324000000006</v>
      </c>
      <c r="AI133" s="2">
        <f t="shared" si="111"/>
        <v>2.0782639999999999</v>
      </c>
      <c r="AJ133" s="2">
        <f t="shared" si="111"/>
        <v>0</v>
      </c>
      <c r="AK133" s="2">
        <f t="shared" si="111"/>
        <v>10151.92</v>
      </c>
      <c r="AL133" s="2">
        <f t="shared" si="111"/>
        <v>5766.94</v>
      </c>
      <c r="AM133" s="2">
        <f t="shared" si="111"/>
        <v>0</v>
      </c>
      <c r="AN133" s="2">
        <f t="shared" si="111"/>
        <v>0</v>
      </c>
      <c r="AO133" s="2">
        <f t="shared" si="111"/>
        <v>0</v>
      </c>
      <c r="AP133" s="2">
        <f t="shared" si="111"/>
        <v>0</v>
      </c>
      <c r="AQ133" s="2">
        <f t="shared" si="111"/>
        <v>0</v>
      </c>
      <c r="AR133" s="2">
        <f t="shared" si="111"/>
        <v>43703.39</v>
      </c>
      <c r="AS133" s="2">
        <f t="shared" si="111"/>
        <v>43703.39</v>
      </c>
      <c r="AT133" s="2">
        <f t="shared" si="111"/>
        <v>0</v>
      </c>
      <c r="AU133" s="2">
        <f t="shared" ref="AU133:BZ133" si="112">AU151</f>
        <v>0</v>
      </c>
      <c r="AV133" s="2">
        <f t="shared" si="112"/>
        <v>16304.5</v>
      </c>
      <c r="AW133" s="2">
        <f t="shared" si="112"/>
        <v>16304.5</v>
      </c>
      <c r="AX133" s="2">
        <f t="shared" si="112"/>
        <v>0</v>
      </c>
      <c r="AY133" s="2">
        <f t="shared" si="112"/>
        <v>16304.5</v>
      </c>
      <c r="AZ133" s="2">
        <f t="shared" si="112"/>
        <v>0</v>
      </c>
      <c r="BA133" s="2">
        <f t="shared" si="112"/>
        <v>0</v>
      </c>
      <c r="BB133" s="2">
        <f t="shared" si="112"/>
        <v>0</v>
      </c>
      <c r="BC133" s="2">
        <f t="shared" si="112"/>
        <v>0</v>
      </c>
      <c r="BD133" s="2">
        <f t="shared" si="112"/>
        <v>0</v>
      </c>
      <c r="BE133" s="2">
        <f t="shared" si="112"/>
        <v>0</v>
      </c>
      <c r="BF133" s="2">
        <f t="shared" si="112"/>
        <v>0</v>
      </c>
      <c r="BG133" s="2">
        <f t="shared" si="112"/>
        <v>0</v>
      </c>
      <c r="BH133" s="2">
        <f t="shared" si="112"/>
        <v>0</v>
      </c>
      <c r="BI133" s="2">
        <f t="shared" si="112"/>
        <v>0</v>
      </c>
      <c r="BJ133" s="2">
        <f t="shared" si="112"/>
        <v>0</v>
      </c>
      <c r="BK133" s="2">
        <f t="shared" si="112"/>
        <v>0</v>
      </c>
      <c r="BL133" s="2">
        <f t="shared" si="112"/>
        <v>0</v>
      </c>
      <c r="BM133" s="2">
        <f t="shared" si="112"/>
        <v>0</v>
      </c>
      <c r="BN133" s="2">
        <f t="shared" si="112"/>
        <v>0</v>
      </c>
      <c r="BO133" s="2">
        <f t="shared" si="112"/>
        <v>0</v>
      </c>
      <c r="BP133" s="2">
        <f t="shared" si="112"/>
        <v>0</v>
      </c>
      <c r="BQ133" s="2">
        <f t="shared" si="112"/>
        <v>0</v>
      </c>
      <c r="BR133" s="2">
        <f t="shared" si="112"/>
        <v>0</v>
      </c>
      <c r="BS133" s="2">
        <f t="shared" si="112"/>
        <v>0</v>
      </c>
      <c r="BT133" s="2">
        <f t="shared" si="112"/>
        <v>0</v>
      </c>
      <c r="BU133" s="2">
        <f t="shared" si="112"/>
        <v>0</v>
      </c>
      <c r="BV133" s="2">
        <f t="shared" si="112"/>
        <v>0</v>
      </c>
      <c r="BW133" s="2">
        <f t="shared" si="112"/>
        <v>0</v>
      </c>
      <c r="BX133" s="2">
        <f t="shared" si="112"/>
        <v>0</v>
      </c>
      <c r="BY133" s="2">
        <f t="shared" si="112"/>
        <v>0</v>
      </c>
      <c r="BZ133" s="2">
        <f t="shared" si="112"/>
        <v>0</v>
      </c>
      <c r="CA133" s="2">
        <f t="shared" ref="CA133:DF133" si="113">CA151</f>
        <v>43703.39</v>
      </c>
      <c r="CB133" s="2">
        <f t="shared" si="113"/>
        <v>43703.39</v>
      </c>
      <c r="CC133" s="2">
        <f t="shared" si="113"/>
        <v>0</v>
      </c>
      <c r="CD133" s="2">
        <f t="shared" si="113"/>
        <v>0</v>
      </c>
      <c r="CE133" s="2">
        <f t="shared" si="113"/>
        <v>16304.5</v>
      </c>
      <c r="CF133" s="2">
        <f t="shared" si="113"/>
        <v>16304.5</v>
      </c>
      <c r="CG133" s="2">
        <f t="shared" si="113"/>
        <v>0</v>
      </c>
      <c r="CH133" s="2">
        <f t="shared" si="113"/>
        <v>16304.5</v>
      </c>
      <c r="CI133" s="2">
        <f t="shared" si="113"/>
        <v>0</v>
      </c>
      <c r="CJ133" s="2">
        <f t="shared" si="113"/>
        <v>0</v>
      </c>
      <c r="CK133" s="2">
        <f t="shared" si="113"/>
        <v>0</v>
      </c>
      <c r="CL133" s="2">
        <f t="shared" si="113"/>
        <v>0</v>
      </c>
      <c r="CM133" s="2">
        <f t="shared" si="113"/>
        <v>0</v>
      </c>
      <c r="CN133" s="2">
        <f t="shared" si="113"/>
        <v>0</v>
      </c>
      <c r="CO133" s="2">
        <f t="shared" si="113"/>
        <v>0</v>
      </c>
      <c r="CP133" s="2">
        <f t="shared" si="113"/>
        <v>0</v>
      </c>
      <c r="CQ133" s="2">
        <f t="shared" si="113"/>
        <v>0</v>
      </c>
      <c r="CR133" s="2">
        <f t="shared" si="113"/>
        <v>0</v>
      </c>
      <c r="CS133" s="2">
        <f t="shared" si="113"/>
        <v>0</v>
      </c>
      <c r="CT133" s="2">
        <f t="shared" si="113"/>
        <v>0</v>
      </c>
      <c r="CU133" s="2">
        <f t="shared" si="113"/>
        <v>0</v>
      </c>
      <c r="CV133" s="2">
        <f t="shared" si="113"/>
        <v>0</v>
      </c>
      <c r="CW133" s="2">
        <f t="shared" si="113"/>
        <v>0</v>
      </c>
      <c r="CX133" s="2">
        <f t="shared" si="113"/>
        <v>0</v>
      </c>
      <c r="CY133" s="2">
        <f t="shared" si="113"/>
        <v>0</v>
      </c>
      <c r="CZ133" s="2">
        <f t="shared" si="113"/>
        <v>0</v>
      </c>
      <c r="DA133" s="2">
        <f t="shared" si="113"/>
        <v>0</v>
      </c>
      <c r="DB133" s="2">
        <f t="shared" si="113"/>
        <v>0</v>
      </c>
      <c r="DC133" s="2">
        <f t="shared" si="113"/>
        <v>0</v>
      </c>
      <c r="DD133" s="2">
        <f t="shared" si="113"/>
        <v>0</v>
      </c>
      <c r="DE133" s="2">
        <f t="shared" si="113"/>
        <v>0</v>
      </c>
      <c r="DF133" s="2">
        <f t="shared" si="113"/>
        <v>0</v>
      </c>
      <c r="DG133" s="3">
        <f t="shared" ref="DG133:EL133" si="114">DG151</f>
        <v>0</v>
      </c>
      <c r="DH133" s="3">
        <f t="shared" si="114"/>
        <v>0</v>
      </c>
      <c r="DI133" s="3">
        <f t="shared" si="114"/>
        <v>0</v>
      </c>
      <c r="DJ133" s="3">
        <f t="shared" si="114"/>
        <v>0</v>
      </c>
      <c r="DK133" s="3">
        <f t="shared" si="114"/>
        <v>0</v>
      </c>
      <c r="DL133" s="3">
        <f t="shared" si="114"/>
        <v>0</v>
      </c>
      <c r="DM133" s="3">
        <f t="shared" si="114"/>
        <v>0</v>
      </c>
      <c r="DN133" s="3">
        <f t="shared" si="114"/>
        <v>0</v>
      </c>
      <c r="DO133" s="3">
        <f t="shared" si="114"/>
        <v>0</v>
      </c>
      <c r="DP133" s="3">
        <f t="shared" si="114"/>
        <v>0</v>
      </c>
      <c r="DQ133" s="3">
        <f t="shared" si="114"/>
        <v>0</v>
      </c>
      <c r="DR133" s="3">
        <f t="shared" si="114"/>
        <v>0</v>
      </c>
      <c r="DS133" s="3">
        <f t="shared" si="114"/>
        <v>0</v>
      </c>
      <c r="DT133" s="3">
        <f t="shared" si="114"/>
        <v>0</v>
      </c>
      <c r="DU133" s="3">
        <f t="shared" si="114"/>
        <v>0</v>
      </c>
      <c r="DV133" s="3">
        <f t="shared" si="114"/>
        <v>0</v>
      </c>
      <c r="DW133" s="3">
        <f t="shared" si="114"/>
        <v>0</v>
      </c>
      <c r="DX133" s="3">
        <f t="shared" si="114"/>
        <v>0</v>
      </c>
      <c r="DY133" s="3">
        <f t="shared" si="114"/>
        <v>0</v>
      </c>
      <c r="DZ133" s="3">
        <f t="shared" si="114"/>
        <v>0</v>
      </c>
      <c r="EA133" s="3">
        <f t="shared" si="114"/>
        <v>0</v>
      </c>
      <c r="EB133" s="3">
        <f t="shared" si="114"/>
        <v>0</v>
      </c>
      <c r="EC133" s="3">
        <f t="shared" si="114"/>
        <v>0</v>
      </c>
      <c r="ED133" s="3">
        <f t="shared" si="114"/>
        <v>0</v>
      </c>
      <c r="EE133" s="3">
        <f t="shared" si="114"/>
        <v>0</v>
      </c>
      <c r="EF133" s="3">
        <f t="shared" si="114"/>
        <v>0</v>
      </c>
      <c r="EG133" s="3">
        <f t="shared" si="114"/>
        <v>0</v>
      </c>
      <c r="EH133" s="3">
        <f t="shared" si="114"/>
        <v>0</v>
      </c>
      <c r="EI133" s="3">
        <f t="shared" si="114"/>
        <v>0</v>
      </c>
      <c r="EJ133" s="3">
        <f t="shared" si="114"/>
        <v>0</v>
      </c>
      <c r="EK133" s="3">
        <f t="shared" si="114"/>
        <v>0</v>
      </c>
      <c r="EL133" s="3">
        <f t="shared" si="114"/>
        <v>0</v>
      </c>
      <c r="EM133" s="3">
        <f t="shared" ref="EM133:FR133" si="115">EM151</f>
        <v>0</v>
      </c>
      <c r="EN133" s="3">
        <f t="shared" si="115"/>
        <v>0</v>
      </c>
      <c r="EO133" s="3">
        <f t="shared" si="115"/>
        <v>0</v>
      </c>
      <c r="EP133" s="3">
        <f t="shared" si="115"/>
        <v>0</v>
      </c>
      <c r="EQ133" s="3">
        <f t="shared" si="115"/>
        <v>0</v>
      </c>
      <c r="ER133" s="3">
        <f t="shared" si="115"/>
        <v>0</v>
      </c>
      <c r="ES133" s="3">
        <f t="shared" si="115"/>
        <v>0</v>
      </c>
      <c r="ET133" s="3">
        <f t="shared" si="115"/>
        <v>0</v>
      </c>
      <c r="EU133" s="3">
        <f t="shared" si="115"/>
        <v>0</v>
      </c>
      <c r="EV133" s="3">
        <f t="shared" si="115"/>
        <v>0</v>
      </c>
      <c r="EW133" s="3">
        <f t="shared" si="115"/>
        <v>0</v>
      </c>
      <c r="EX133" s="3">
        <f t="shared" si="115"/>
        <v>0</v>
      </c>
      <c r="EY133" s="3">
        <f t="shared" si="115"/>
        <v>0</v>
      </c>
      <c r="EZ133" s="3">
        <f t="shared" si="115"/>
        <v>0</v>
      </c>
      <c r="FA133" s="3">
        <f t="shared" si="115"/>
        <v>0</v>
      </c>
      <c r="FB133" s="3">
        <f t="shared" si="115"/>
        <v>0</v>
      </c>
      <c r="FC133" s="3">
        <f t="shared" si="115"/>
        <v>0</v>
      </c>
      <c r="FD133" s="3">
        <f t="shared" si="115"/>
        <v>0</v>
      </c>
      <c r="FE133" s="3">
        <f t="shared" si="115"/>
        <v>0</v>
      </c>
      <c r="FF133" s="3">
        <f t="shared" si="115"/>
        <v>0</v>
      </c>
      <c r="FG133" s="3">
        <f t="shared" si="115"/>
        <v>0</v>
      </c>
      <c r="FH133" s="3">
        <f t="shared" si="115"/>
        <v>0</v>
      </c>
      <c r="FI133" s="3">
        <f t="shared" si="115"/>
        <v>0</v>
      </c>
      <c r="FJ133" s="3">
        <f t="shared" si="115"/>
        <v>0</v>
      </c>
      <c r="FK133" s="3">
        <f t="shared" si="115"/>
        <v>0</v>
      </c>
      <c r="FL133" s="3">
        <f t="shared" si="115"/>
        <v>0</v>
      </c>
      <c r="FM133" s="3">
        <f t="shared" si="115"/>
        <v>0</v>
      </c>
      <c r="FN133" s="3">
        <f t="shared" si="115"/>
        <v>0</v>
      </c>
      <c r="FO133" s="3">
        <f t="shared" si="115"/>
        <v>0</v>
      </c>
      <c r="FP133" s="3">
        <f t="shared" si="115"/>
        <v>0</v>
      </c>
      <c r="FQ133" s="3">
        <f t="shared" si="115"/>
        <v>0</v>
      </c>
      <c r="FR133" s="3">
        <f t="shared" si="115"/>
        <v>0</v>
      </c>
      <c r="FS133" s="3">
        <f t="shared" ref="FS133:GX133" si="116">FS151</f>
        <v>0</v>
      </c>
      <c r="FT133" s="3">
        <f t="shared" si="116"/>
        <v>0</v>
      </c>
      <c r="FU133" s="3">
        <f t="shared" si="116"/>
        <v>0</v>
      </c>
      <c r="FV133" s="3">
        <f t="shared" si="116"/>
        <v>0</v>
      </c>
      <c r="FW133" s="3">
        <f t="shared" si="116"/>
        <v>0</v>
      </c>
      <c r="FX133" s="3">
        <f t="shared" si="116"/>
        <v>0</v>
      </c>
      <c r="FY133" s="3">
        <f t="shared" si="116"/>
        <v>0</v>
      </c>
      <c r="FZ133" s="3">
        <f t="shared" si="116"/>
        <v>0</v>
      </c>
      <c r="GA133" s="3">
        <f t="shared" si="116"/>
        <v>0</v>
      </c>
      <c r="GB133" s="3">
        <f t="shared" si="116"/>
        <v>0</v>
      </c>
      <c r="GC133" s="3">
        <f t="shared" si="116"/>
        <v>0</v>
      </c>
      <c r="GD133" s="3">
        <f t="shared" si="116"/>
        <v>0</v>
      </c>
      <c r="GE133" s="3">
        <f t="shared" si="116"/>
        <v>0</v>
      </c>
      <c r="GF133" s="3">
        <f t="shared" si="116"/>
        <v>0</v>
      </c>
      <c r="GG133" s="3">
        <f t="shared" si="116"/>
        <v>0</v>
      </c>
      <c r="GH133" s="3">
        <f t="shared" si="116"/>
        <v>0</v>
      </c>
      <c r="GI133" s="3">
        <f t="shared" si="116"/>
        <v>0</v>
      </c>
      <c r="GJ133" s="3">
        <f t="shared" si="116"/>
        <v>0</v>
      </c>
      <c r="GK133" s="3">
        <f t="shared" si="116"/>
        <v>0</v>
      </c>
      <c r="GL133" s="3">
        <f t="shared" si="116"/>
        <v>0</v>
      </c>
      <c r="GM133" s="3">
        <f t="shared" si="116"/>
        <v>0</v>
      </c>
      <c r="GN133" s="3">
        <f t="shared" si="116"/>
        <v>0</v>
      </c>
      <c r="GO133" s="3">
        <f t="shared" si="116"/>
        <v>0</v>
      </c>
      <c r="GP133" s="3">
        <f t="shared" si="116"/>
        <v>0</v>
      </c>
      <c r="GQ133" s="3">
        <f t="shared" si="116"/>
        <v>0</v>
      </c>
      <c r="GR133" s="3">
        <f t="shared" si="116"/>
        <v>0</v>
      </c>
      <c r="GS133" s="3">
        <f t="shared" si="116"/>
        <v>0</v>
      </c>
      <c r="GT133" s="3">
        <f t="shared" si="116"/>
        <v>0</v>
      </c>
      <c r="GU133" s="3">
        <f t="shared" si="116"/>
        <v>0</v>
      </c>
      <c r="GV133" s="3">
        <f t="shared" si="116"/>
        <v>0</v>
      </c>
      <c r="GW133" s="3">
        <f t="shared" si="116"/>
        <v>0</v>
      </c>
      <c r="GX133" s="3">
        <f t="shared" si="116"/>
        <v>0</v>
      </c>
    </row>
    <row r="135" spans="1:245" x14ac:dyDescent="0.2">
      <c r="A135">
        <v>17</v>
      </c>
      <c r="B135">
        <v>1</v>
      </c>
      <c r="C135">
        <f>ROW(SmtRes!A176)</f>
        <v>176</v>
      </c>
      <c r="D135">
        <f>ROW(EtalonRes!A186)</f>
        <v>186</v>
      </c>
      <c r="E135" t="s">
        <v>244</v>
      </c>
      <c r="F135" t="s">
        <v>245</v>
      </c>
      <c r="G135" t="s">
        <v>246</v>
      </c>
      <c r="H135" t="s">
        <v>247</v>
      </c>
      <c r="I135">
        <v>2E-3</v>
      </c>
      <c r="J135">
        <v>0</v>
      </c>
      <c r="K135">
        <v>2E-3</v>
      </c>
      <c r="O135">
        <f t="shared" ref="O135:O149" si="117">ROUND(CP135,2)</f>
        <v>173.75</v>
      </c>
      <c r="P135">
        <f t="shared" ref="P135:P149" si="118">ROUND(CQ135*I135,2)</f>
        <v>0</v>
      </c>
      <c r="Q135">
        <f t="shared" ref="Q135:Q149" si="119">ROUND(CR135*I135,2)</f>
        <v>26.85</v>
      </c>
      <c r="R135">
        <f t="shared" ref="R135:R149" si="120">ROUND(CS135*I135,2)</f>
        <v>1.47</v>
      </c>
      <c r="S135">
        <f t="shared" ref="S135:S149" si="121">ROUND(CT135*I135,2)</f>
        <v>146.9</v>
      </c>
      <c r="T135">
        <f t="shared" ref="T135:T149" si="122">ROUND(CU135*I135,2)</f>
        <v>0</v>
      </c>
      <c r="U135">
        <f t="shared" ref="U135:U149" si="123">ROUND(CV135*I135,7)</f>
        <v>0.31646000000000002</v>
      </c>
      <c r="V135">
        <f t="shared" ref="V135:V149" si="124">ROUND(CW135*I135,7)</f>
        <v>2.82E-3</v>
      </c>
      <c r="W135">
        <f t="shared" ref="W135:W149" si="125">ROUND(CX135*I135,2)</f>
        <v>0</v>
      </c>
      <c r="X135">
        <f t="shared" ref="X135:X149" si="126">ROUND(CY135,2)</f>
        <v>143.91999999999999</v>
      </c>
      <c r="Y135">
        <f t="shared" ref="Y135:Y149" si="127">ROUND(CZ135,2)</f>
        <v>81.599999999999994</v>
      </c>
      <c r="AA135">
        <v>92838704</v>
      </c>
      <c r="AB135">
        <f t="shared" ref="AB135:AB149" si="128">ROUND((AC135+AD135+AF135),2)</f>
        <v>2491.7600000000002</v>
      </c>
      <c r="AC135">
        <f t="shared" ref="AC135:AC149" si="129">ROUND((ES135),2)</f>
        <v>0.02</v>
      </c>
      <c r="AD135">
        <f t="shared" ref="AD135:AD149" si="130">ROUND((((ET135)-(EU135))+AE135),2)</f>
        <v>854.06</v>
      </c>
      <c r="AE135">
        <f t="shared" ref="AE135:AE149" si="131">ROUND((EU135),2)</f>
        <v>16.36</v>
      </c>
      <c r="AF135">
        <f t="shared" ref="AF135:AF149" si="132">ROUND((EV135),2)</f>
        <v>1637.68</v>
      </c>
      <c r="AG135">
        <f t="shared" ref="AG135:AG149" si="133">ROUND((AP135),2)</f>
        <v>0</v>
      </c>
      <c r="AH135">
        <f t="shared" ref="AH135:AH149" si="134">(EW135)</f>
        <v>158.22999999999999</v>
      </c>
      <c r="AI135">
        <f t="shared" ref="AI135:AI149" si="135">(EX135)</f>
        <v>1.41</v>
      </c>
      <c r="AJ135">
        <f t="shared" ref="AJ135:AJ149" si="136">(AS135)</f>
        <v>0</v>
      </c>
      <c r="AK135">
        <v>2491.7600000000002</v>
      </c>
      <c r="AL135">
        <v>0.02</v>
      </c>
      <c r="AM135">
        <v>854.06</v>
      </c>
      <c r="AN135">
        <v>16.36</v>
      </c>
      <c r="AO135">
        <v>1637.68</v>
      </c>
      <c r="AP135">
        <v>0</v>
      </c>
      <c r="AQ135">
        <v>158.22999999999999</v>
      </c>
      <c r="AR135">
        <v>1.41</v>
      </c>
      <c r="AS135">
        <v>0</v>
      </c>
      <c r="AT135">
        <v>97</v>
      </c>
      <c r="AU135">
        <v>55</v>
      </c>
      <c r="AV135">
        <v>1</v>
      </c>
      <c r="AW135">
        <v>1</v>
      </c>
      <c r="AZ135">
        <v>1</v>
      </c>
      <c r="BA135">
        <v>44.85</v>
      </c>
      <c r="BB135">
        <v>15.72</v>
      </c>
      <c r="BC135">
        <v>9.92</v>
      </c>
      <c r="BD135" t="s">
        <v>6</v>
      </c>
      <c r="BE135" t="s">
        <v>6</v>
      </c>
      <c r="BF135" t="s">
        <v>6</v>
      </c>
      <c r="BG135" t="s">
        <v>6</v>
      </c>
      <c r="BH135">
        <v>0</v>
      </c>
      <c r="BI135">
        <v>1</v>
      </c>
      <c r="BJ135" t="s">
        <v>248</v>
      </c>
      <c r="BM135">
        <v>26001</v>
      </c>
      <c r="BN135">
        <v>0</v>
      </c>
      <c r="BO135" t="s">
        <v>6</v>
      </c>
      <c r="BP135">
        <v>0</v>
      </c>
      <c r="BQ135">
        <v>2</v>
      </c>
      <c r="BR135">
        <v>0</v>
      </c>
      <c r="BS135">
        <v>44.85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6</v>
      </c>
      <c r="BZ135">
        <v>97</v>
      </c>
      <c r="CA135">
        <v>55</v>
      </c>
      <c r="CB135" t="s">
        <v>6</v>
      </c>
      <c r="CE135">
        <v>0</v>
      </c>
      <c r="CF135">
        <v>0</v>
      </c>
      <c r="CG135">
        <v>0</v>
      </c>
      <c r="CM135">
        <v>0</v>
      </c>
      <c r="CN135" t="s">
        <v>6</v>
      </c>
      <c r="CO135">
        <v>0</v>
      </c>
      <c r="CP135">
        <f t="shared" ref="CP135:CP149" si="137">(P135+Q135+S135)</f>
        <v>173.75</v>
      </c>
      <c r="CQ135">
        <f t="shared" ref="CQ135:CQ149" si="138">AC135*BC135</f>
        <v>0.19839999999999999</v>
      </c>
      <c r="CR135">
        <f t="shared" ref="CR135:CR149" si="139">AD135*BB135</f>
        <v>13425.823199999999</v>
      </c>
      <c r="CS135">
        <f t="shared" ref="CS135:CS149" si="140">AE135*BS135</f>
        <v>733.74599999999998</v>
      </c>
      <c r="CT135">
        <f t="shared" ref="CT135:CT149" si="141">AF135*BA135</f>
        <v>73449.948000000004</v>
      </c>
      <c r="CU135">
        <f t="shared" ref="CU135:CU149" si="142">AG135</f>
        <v>0</v>
      </c>
      <c r="CV135">
        <f t="shared" ref="CV135:CV149" si="143">AH135</f>
        <v>158.22999999999999</v>
      </c>
      <c r="CW135">
        <f t="shared" ref="CW135:CW149" si="144">AI135</f>
        <v>1.41</v>
      </c>
      <c r="CX135">
        <f t="shared" ref="CX135:CX149" si="145">AJ135</f>
        <v>0</v>
      </c>
      <c r="CY135">
        <f t="shared" ref="CY135:CY149" si="146">(((S135+R135)*AT135)/100)</f>
        <v>143.91890000000001</v>
      </c>
      <c r="CZ135">
        <f t="shared" ref="CZ135:CZ149" si="147">(((S135+R135)*AU135)/100)</f>
        <v>81.603499999999997</v>
      </c>
      <c r="DC135" t="s">
        <v>6</v>
      </c>
      <c r="DD135" t="s">
        <v>6</v>
      </c>
      <c r="DE135" t="s">
        <v>6</v>
      </c>
      <c r="DF135" t="s">
        <v>6</v>
      </c>
      <c r="DG135" t="s">
        <v>6</v>
      </c>
      <c r="DH135" t="s">
        <v>6</v>
      </c>
      <c r="DI135" t="s">
        <v>6</v>
      </c>
      <c r="DJ135" t="s">
        <v>6</v>
      </c>
      <c r="DK135" t="s">
        <v>6</v>
      </c>
      <c r="DL135" t="s">
        <v>6</v>
      </c>
      <c r="DM135" t="s">
        <v>6</v>
      </c>
      <c r="DN135">
        <v>0</v>
      </c>
      <c r="DO135">
        <v>0</v>
      </c>
      <c r="DP135">
        <v>1</v>
      </c>
      <c r="DQ135">
        <v>1</v>
      </c>
      <c r="DU135">
        <v>1007</v>
      </c>
      <c r="DV135" t="s">
        <v>247</v>
      </c>
      <c r="DW135" t="s">
        <v>247</v>
      </c>
      <c r="DX135">
        <v>1</v>
      </c>
      <c r="DZ135" t="s">
        <v>6</v>
      </c>
      <c r="EA135" t="s">
        <v>6</v>
      </c>
      <c r="EB135" t="s">
        <v>6</v>
      </c>
      <c r="EC135" t="s">
        <v>6</v>
      </c>
      <c r="EE135">
        <v>66627568</v>
      </c>
      <c r="EF135">
        <v>2</v>
      </c>
      <c r="EG135" t="s">
        <v>44</v>
      </c>
      <c r="EH135">
        <v>20</v>
      </c>
      <c r="EI135" t="s">
        <v>249</v>
      </c>
      <c r="EJ135">
        <v>1</v>
      </c>
      <c r="EK135">
        <v>26001</v>
      </c>
      <c r="EL135" t="s">
        <v>249</v>
      </c>
      <c r="EM135" t="s">
        <v>250</v>
      </c>
      <c r="EO135" t="s">
        <v>6</v>
      </c>
      <c r="EQ135">
        <v>1441792</v>
      </c>
      <c r="ER135">
        <v>2491.7600000000002</v>
      </c>
      <c r="ES135">
        <v>0.02</v>
      </c>
      <c r="ET135">
        <v>854.06</v>
      </c>
      <c r="EU135">
        <v>16.36</v>
      </c>
      <c r="EV135">
        <v>1637.68</v>
      </c>
      <c r="EW135">
        <v>158.22999999999999</v>
      </c>
      <c r="EX135">
        <v>1.41</v>
      </c>
      <c r="EY135">
        <v>0</v>
      </c>
      <c r="FQ135">
        <v>0</v>
      </c>
      <c r="FR135">
        <v>0</v>
      </c>
      <c r="FS135">
        <v>0</v>
      </c>
      <c r="FX135">
        <v>97</v>
      </c>
      <c r="FY135">
        <v>55</v>
      </c>
      <c r="GA135" t="s">
        <v>6</v>
      </c>
      <c r="GD135">
        <v>1</v>
      </c>
      <c r="GF135">
        <v>712791773</v>
      </c>
      <c r="GG135">
        <v>2</v>
      </c>
      <c r="GH135">
        <v>1</v>
      </c>
      <c r="GI135">
        <v>4</v>
      </c>
      <c r="GJ135">
        <v>0</v>
      </c>
      <c r="GK135">
        <v>0</v>
      </c>
      <c r="GL135">
        <f t="shared" ref="GL135:GL149" si="148">ROUND(IF(AND(BH135=3,BI135=3,FS135&lt;&gt;0),P135,0),2)</f>
        <v>0</v>
      </c>
      <c r="GM135">
        <f t="shared" ref="GM135:GM149" si="149">ROUND(O135+X135+Y135,2)+GX135</f>
        <v>399.27</v>
      </c>
      <c r="GN135">
        <f t="shared" ref="GN135:GN149" si="150">IF(OR(BI135=0,BI135=1),GM135-GX135,0)</f>
        <v>399.27</v>
      </c>
      <c r="GO135">
        <f t="shared" ref="GO135:GO149" si="151">IF(BI135=2,GM135-GX135,0)</f>
        <v>0</v>
      </c>
      <c r="GP135">
        <f t="shared" ref="GP135:GP149" si="152">IF(BI135=4,GM135-GX135,0)</f>
        <v>0</v>
      </c>
      <c r="GR135">
        <v>0</v>
      </c>
      <c r="GS135">
        <v>3</v>
      </c>
      <c r="GT135">
        <v>0</v>
      </c>
      <c r="GU135" t="s">
        <v>6</v>
      </c>
      <c r="GV135">
        <f t="shared" ref="GV135:GV149" si="153">ROUND((GT135),2)</f>
        <v>0</v>
      </c>
      <c r="GW135">
        <v>1</v>
      </c>
      <c r="GX135">
        <f t="shared" ref="GX135:GX149" si="154">ROUND(HC135*I135,2)</f>
        <v>0</v>
      </c>
      <c r="HA135">
        <v>0</v>
      </c>
      <c r="HB135">
        <v>0</v>
      </c>
      <c r="HC135">
        <f t="shared" ref="HC135:HC149" si="155">GV135*GW135</f>
        <v>0</v>
      </c>
      <c r="HE135" t="s">
        <v>6</v>
      </c>
      <c r="HF135" t="s">
        <v>6</v>
      </c>
      <c r="HM135" t="s">
        <v>6</v>
      </c>
      <c r="HN135" t="s">
        <v>251</v>
      </c>
      <c r="HO135" t="s">
        <v>252</v>
      </c>
      <c r="HP135" t="s">
        <v>249</v>
      </c>
      <c r="HQ135" t="s">
        <v>249</v>
      </c>
      <c r="HS135">
        <v>0</v>
      </c>
      <c r="IK135">
        <v>0</v>
      </c>
    </row>
    <row r="136" spans="1:245" x14ac:dyDescent="0.2">
      <c r="A136">
        <v>18</v>
      </c>
      <c r="B136">
        <v>1</v>
      </c>
      <c r="C136">
        <v>176</v>
      </c>
      <c r="E136" t="s">
        <v>253</v>
      </c>
      <c r="F136" t="s">
        <v>254</v>
      </c>
      <c r="G136" t="s">
        <v>255</v>
      </c>
      <c r="H136" t="str">
        <f>'1.Ведомость'!C68</f>
        <v>ШТ</v>
      </c>
      <c r="I136">
        <f>I135*J136</f>
        <v>1</v>
      </c>
      <c r="J136">
        <v>500</v>
      </c>
      <c r="K136">
        <v>500</v>
      </c>
      <c r="O136">
        <f t="shared" si="117"/>
        <v>1092.29</v>
      </c>
      <c r="P136">
        <f t="shared" si="118"/>
        <v>1092.29</v>
      </c>
      <c r="Q136">
        <f t="shared" si="119"/>
        <v>0</v>
      </c>
      <c r="R136">
        <f t="shared" si="120"/>
        <v>0</v>
      </c>
      <c r="S136">
        <f t="shared" si="121"/>
        <v>0</v>
      </c>
      <c r="T136">
        <f t="shared" si="122"/>
        <v>0</v>
      </c>
      <c r="U136">
        <f t="shared" si="123"/>
        <v>0</v>
      </c>
      <c r="V136">
        <f t="shared" si="124"/>
        <v>0</v>
      </c>
      <c r="W136">
        <f t="shared" si="125"/>
        <v>0</v>
      </c>
      <c r="X136">
        <f t="shared" si="126"/>
        <v>0</v>
      </c>
      <c r="Y136">
        <f t="shared" si="127"/>
        <v>0</v>
      </c>
      <c r="AA136">
        <v>92838704</v>
      </c>
      <c r="AB136">
        <f t="shared" si="128"/>
        <v>110.11</v>
      </c>
      <c r="AC136">
        <f t="shared" si="129"/>
        <v>110.11</v>
      </c>
      <c r="AD136">
        <f t="shared" si="130"/>
        <v>0</v>
      </c>
      <c r="AE136">
        <f t="shared" si="131"/>
        <v>0</v>
      </c>
      <c r="AF136">
        <f t="shared" si="132"/>
        <v>0</v>
      </c>
      <c r="AG136">
        <f t="shared" si="133"/>
        <v>0</v>
      </c>
      <c r="AH136">
        <f t="shared" si="134"/>
        <v>0</v>
      </c>
      <c r="AI136">
        <f t="shared" si="135"/>
        <v>0</v>
      </c>
      <c r="AJ136">
        <f t="shared" si="136"/>
        <v>0</v>
      </c>
      <c r="AK136">
        <v>110.11</v>
      </c>
      <c r="AL136">
        <v>110.11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9.92</v>
      </c>
      <c r="BD136" t="s">
        <v>6</v>
      </c>
      <c r="BE136" t="s">
        <v>6</v>
      </c>
      <c r="BF136" t="s">
        <v>6</v>
      </c>
      <c r="BG136" t="s">
        <v>6</v>
      </c>
      <c r="BH136">
        <v>3</v>
      </c>
      <c r="BI136">
        <v>1</v>
      </c>
      <c r="BJ136" t="s">
        <v>256</v>
      </c>
      <c r="BM136">
        <v>500001</v>
      </c>
      <c r="BN136">
        <v>0</v>
      </c>
      <c r="BO136" t="s">
        <v>6</v>
      </c>
      <c r="BP136">
        <v>0</v>
      </c>
      <c r="BQ136">
        <v>8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6</v>
      </c>
      <c r="BZ136">
        <v>0</v>
      </c>
      <c r="CA136">
        <v>0</v>
      </c>
      <c r="CB136" t="s">
        <v>6</v>
      </c>
      <c r="CE136">
        <v>0</v>
      </c>
      <c r="CF136">
        <v>0</v>
      </c>
      <c r="CG136">
        <v>0</v>
      </c>
      <c r="CM136">
        <v>0</v>
      </c>
      <c r="CN136" t="s">
        <v>6</v>
      </c>
      <c r="CO136">
        <v>0</v>
      </c>
      <c r="CP136">
        <f t="shared" si="137"/>
        <v>1092.29</v>
      </c>
      <c r="CQ136">
        <f t="shared" si="138"/>
        <v>1092.2911999999999</v>
      </c>
      <c r="CR136">
        <f t="shared" si="139"/>
        <v>0</v>
      </c>
      <c r="CS136">
        <f t="shared" si="140"/>
        <v>0</v>
      </c>
      <c r="CT136">
        <f t="shared" si="141"/>
        <v>0</v>
      </c>
      <c r="CU136">
        <f t="shared" si="142"/>
        <v>0</v>
      </c>
      <c r="CV136">
        <f t="shared" si="143"/>
        <v>0</v>
      </c>
      <c r="CW136">
        <f t="shared" si="144"/>
        <v>0</v>
      </c>
      <c r="CX136">
        <f t="shared" si="145"/>
        <v>0</v>
      </c>
      <c r="CY136">
        <f t="shared" si="146"/>
        <v>0</v>
      </c>
      <c r="CZ136">
        <f t="shared" si="147"/>
        <v>0</v>
      </c>
      <c r="DC136" t="s">
        <v>6</v>
      </c>
      <c r="DD136" t="s">
        <v>6</v>
      </c>
      <c r="DE136" t="s">
        <v>6</v>
      </c>
      <c r="DF136" t="s">
        <v>6</v>
      </c>
      <c r="DG136" t="s">
        <v>6</v>
      </c>
      <c r="DH136" t="s">
        <v>6</v>
      </c>
      <c r="DI136" t="s">
        <v>6</v>
      </c>
      <c r="DJ136" t="s">
        <v>6</v>
      </c>
      <c r="DK136" t="s">
        <v>6</v>
      </c>
      <c r="DL136" t="s">
        <v>6</v>
      </c>
      <c r="DM136" t="s">
        <v>6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20</v>
      </c>
      <c r="DW136" t="s">
        <v>20</v>
      </c>
      <c r="DX136">
        <v>1</v>
      </c>
      <c r="DZ136" t="s">
        <v>6</v>
      </c>
      <c r="EA136" t="s">
        <v>6</v>
      </c>
      <c r="EB136" t="s">
        <v>6</v>
      </c>
      <c r="EC136" t="s">
        <v>6</v>
      </c>
      <c r="EE136">
        <v>66627780</v>
      </c>
      <c r="EF136">
        <v>8</v>
      </c>
      <c r="EG136" t="s">
        <v>32</v>
      </c>
      <c r="EH136">
        <v>0</v>
      </c>
      <c r="EI136" t="s">
        <v>6</v>
      </c>
      <c r="EJ136">
        <v>1</v>
      </c>
      <c r="EK136">
        <v>500001</v>
      </c>
      <c r="EL136" t="s">
        <v>33</v>
      </c>
      <c r="EM136" t="s">
        <v>34</v>
      </c>
      <c r="EO136" t="s">
        <v>6</v>
      </c>
      <c r="EQ136">
        <v>0</v>
      </c>
      <c r="ER136">
        <v>110.11</v>
      </c>
      <c r="ES136">
        <v>110.11</v>
      </c>
      <c r="ET136">
        <v>0</v>
      </c>
      <c r="EU136">
        <v>0</v>
      </c>
      <c r="EV136">
        <v>0</v>
      </c>
      <c r="EW136">
        <v>0</v>
      </c>
      <c r="EX136">
        <v>0</v>
      </c>
      <c r="FQ136">
        <v>0</v>
      </c>
      <c r="FR136">
        <v>0</v>
      </c>
      <c r="FS136">
        <v>0</v>
      </c>
      <c r="FX136">
        <v>0</v>
      </c>
      <c r="FY136">
        <v>0</v>
      </c>
      <c r="GA136" t="s">
        <v>6</v>
      </c>
      <c r="GD136">
        <v>1</v>
      </c>
      <c r="GF136">
        <v>-316799092</v>
      </c>
      <c r="GG136">
        <v>2</v>
      </c>
      <c r="GH136">
        <v>1</v>
      </c>
      <c r="GI136">
        <v>4</v>
      </c>
      <c r="GJ136">
        <v>0</v>
      </c>
      <c r="GK136">
        <v>0</v>
      </c>
      <c r="GL136">
        <f t="shared" si="148"/>
        <v>0</v>
      </c>
      <c r="GM136">
        <f t="shared" si="149"/>
        <v>1092.29</v>
      </c>
      <c r="GN136">
        <f t="shared" si="150"/>
        <v>1092.29</v>
      </c>
      <c r="GO136">
        <f t="shared" si="151"/>
        <v>0</v>
      </c>
      <c r="GP136">
        <f t="shared" si="152"/>
        <v>0</v>
      </c>
      <c r="GR136">
        <v>0</v>
      </c>
      <c r="GS136">
        <v>3</v>
      </c>
      <c r="GT136">
        <v>0</v>
      </c>
      <c r="GU136" t="s">
        <v>6</v>
      </c>
      <c r="GV136">
        <f t="shared" si="153"/>
        <v>0</v>
      </c>
      <c r="GW136">
        <v>1</v>
      </c>
      <c r="GX136">
        <f t="shared" si="154"/>
        <v>0</v>
      </c>
      <c r="HA136">
        <v>0</v>
      </c>
      <c r="HB136">
        <v>0</v>
      </c>
      <c r="HC136">
        <f t="shared" si="155"/>
        <v>0</v>
      </c>
      <c r="HE136" t="s">
        <v>6</v>
      </c>
      <c r="HF136" t="s">
        <v>6</v>
      </c>
      <c r="HM136" t="s">
        <v>6</v>
      </c>
      <c r="HN136" t="s">
        <v>6</v>
      </c>
      <c r="HO136" t="s">
        <v>6</v>
      </c>
      <c r="HP136" t="s">
        <v>6</v>
      </c>
      <c r="HQ136" t="s">
        <v>6</v>
      </c>
      <c r="HS136">
        <v>0</v>
      </c>
      <c r="IK136">
        <v>0</v>
      </c>
    </row>
    <row r="137" spans="1:245" x14ac:dyDescent="0.2">
      <c r="A137">
        <v>18</v>
      </c>
      <c r="B137">
        <v>1</v>
      </c>
      <c r="C137">
        <v>174</v>
      </c>
      <c r="E137" t="s">
        <v>257</v>
      </c>
      <c r="F137" t="s">
        <v>258</v>
      </c>
      <c r="G137" t="s">
        <v>259</v>
      </c>
      <c r="H137" t="str">
        <f>'1.Ведомость'!C69</f>
        <v>ШТ</v>
      </c>
      <c r="I137">
        <f>I135*J137</f>
        <v>1</v>
      </c>
      <c r="J137">
        <v>500</v>
      </c>
      <c r="K137">
        <v>500</v>
      </c>
      <c r="O137">
        <f t="shared" si="117"/>
        <v>819</v>
      </c>
      <c r="P137">
        <f t="shared" si="118"/>
        <v>819</v>
      </c>
      <c r="Q137">
        <f t="shared" si="119"/>
        <v>0</v>
      </c>
      <c r="R137">
        <f t="shared" si="120"/>
        <v>0</v>
      </c>
      <c r="S137">
        <f t="shared" si="121"/>
        <v>0</v>
      </c>
      <c r="T137">
        <f t="shared" si="122"/>
        <v>0</v>
      </c>
      <c r="U137">
        <f t="shared" si="123"/>
        <v>0</v>
      </c>
      <c r="V137">
        <f t="shared" si="124"/>
        <v>0</v>
      </c>
      <c r="W137">
        <f t="shared" si="125"/>
        <v>0</v>
      </c>
      <c r="X137">
        <f t="shared" si="126"/>
        <v>0</v>
      </c>
      <c r="Y137">
        <f t="shared" si="127"/>
        <v>0</v>
      </c>
      <c r="AA137">
        <v>92838704</v>
      </c>
      <c r="AB137">
        <f t="shared" si="128"/>
        <v>82.56</v>
      </c>
      <c r="AC137">
        <f t="shared" si="129"/>
        <v>82.56</v>
      </c>
      <c r="AD137">
        <f t="shared" si="130"/>
        <v>0</v>
      </c>
      <c r="AE137">
        <f t="shared" si="131"/>
        <v>0</v>
      </c>
      <c r="AF137">
        <f t="shared" si="132"/>
        <v>0</v>
      </c>
      <c r="AG137">
        <f t="shared" si="133"/>
        <v>0</v>
      </c>
      <c r="AH137">
        <f t="shared" si="134"/>
        <v>0</v>
      </c>
      <c r="AI137">
        <f t="shared" si="135"/>
        <v>0</v>
      </c>
      <c r="AJ137">
        <f t="shared" si="136"/>
        <v>0</v>
      </c>
      <c r="AK137">
        <v>82.56</v>
      </c>
      <c r="AL137">
        <v>82.56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9.92</v>
      </c>
      <c r="BD137" t="s">
        <v>6</v>
      </c>
      <c r="BE137" t="s">
        <v>6</v>
      </c>
      <c r="BF137" t="s">
        <v>6</v>
      </c>
      <c r="BG137" t="s">
        <v>6</v>
      </c>
      <c r="BH137">
        <v>3</v>
      </c>
      <c r="BI137">
        <v>1</v>
      </c>
      <c r="BJ137" t="s">
        <v>260</v>
      </c>
      <c r="BM137">
        <v>500001</v>
      </c>
      <c r="BN137">
        <v>0</v>
      </c>
      <c r="BO137" t="s">
        <v>6</v>
      </c>
      <c r="BP137">
        <v>0</v>
      </c>
      <c r="BQ137">
        <v>8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6</v>
      </c>
      <c r="BZ137">
        <v>0</v>
      </c>
      <c r="CA137">
        <v>0</v>
      </c>
      <c r="CB137" t="s">
        <v>6</v>
      </c>
      <c r="CE137">
        <v>0</v>
      </c>
      <c r="CF137">
        <v>0</v>
      </c>
      <c r="CG137">
        <v>0</v>
      </c>
      <c r="CM137">
        <v>0</v>
      </c>
      <c r="CN137" t="s">
        <v>6</v>
      </c>
      <c r="CO137">
        <v>0</v>
      </c>
      <c r="CP137">
        <f t="shared" si="137"/>
        <v>819</v>
      </c>
      <c r="CQ137">
        <f t="shared" si="138"/>
        <v>818.99520000000007</v>
      </c>
      <c r="CR137">
        <f t="shared" si="139"/>
        <v>0</v>
      </c>
      <c r="CS137">
        <f t="shared" si="140"/>
        <v>0</v>
      </c>
      <c r="CT137">
        <f t="shared" si="141"/>
        <v>0</v>
      </c>
      <c r="CU137">
        <f t="shared" si="142"/>
        <v>0</v>
      </c>
      <c r="CV137">
        <f t="shared" si="143"/>
        <v>0</v>
      </c>
      <c r="CW137">
        <f t="shared" si="144"/>
        <v>0</v>
      </c>
      <c r="CX137">
        <f t="shared" si="145"/>
        <v>0</v>
      </c>
      <c r="CY137">
        <f t="shared" si="146"/>
        <v>0</v>
      </c>
      <c r="CZ137">
        <f t="shared" si="147"/>
        <v>0</v>
      </c>
      <c r="DC137" t="s">
        <v>6</v>
      </c>
      <c r="DD137" t="s">
        <v>6</v>
      </c>
      <c r="DE137" t="s">
        <v>6</v>
      </c>
      <c r="DF137" t="s">
        <v>6</v>
      </c>
      <c r="DG137" t="s">
        <v>6</v>
      </c>
      <c r="DH137" t="s">
        <v>6</v>
      </c>
      <c r="DI137" t="s">
        <v>6</v>
      </c>
      <c r="DJ137" t="s">
        <v>6</v>
      </c>
      <c r="DK137" t="s">
        <v>6</v>
      </c>
      <c r="DL137" t="s">
        <v>6</v>
      </c>
      <c r="DM137" t="s">
        <v>6</v>
      </c>
      <c r="DN137">
        <v>0</v>
      </c>
      <c r="DO137">
        <v>0</v>
      </c>
      <c r="DP137">
        <v>1</v>
      </c>
      <c r="DQ137">
        <v>1</v>
      </c>
      <c r="DU137">
        <v>1013</v>
      </c>
      <c r="DV137" t="s">
        <v>20</v>
      </c>
      <c r="DW137" t="s">
        <v>20</v>
      </c>
      <c r="DX137">
        <v>1</v>
      </c>
      <c r="DZ137" t="s">
        <v>6</v>
      </c>
      <c r="EA137" t="s">
        <v>6</v>
      </c>
      <c r="EB137" t="s">
        <v>6</v>
      </c>
      <c r="EC137" t="s">
        <v>6</v>
      </c>
      <c r="EE137">
        <v>66627780</v>
      </c>
      <c r="EF137">
        <v>8</v>
      </c>
      <c r="EG137" t="s">
        <v>32</v>
      </c>
      <c r="EH137">
        <v>0</v>
      </c>
      <c r="EI137" t="s">
        <v>6</v>
      </c>
      <c r="EJ137">
        <v>1</v>
      </c>
      <c r="EK137">
        <v>500001</v>
      </c>
      <c r="EL137" t="s">
        <v>33</v>
      </c>
      <c r="EM137" t="s">
        <v>34</v>
      </c>
      <c r="EO137" t="s">
        <v>6</v>
      </c>
      <c r="EQ137">
        <v>0</v>
      </c>
      <c r="ER137">
        <v>82.56</v>
      </c>
      <c r="ES137">
        <v>82.56</v>
      </c>
      <c r="ET137">
        <v>0</v>
      </c>
      <c r="EU137">
        <v>0</v>
      </c>
      <c r="EV137">
        <v>0</v>
      </c>
      <c r="EW137">
        <v>0</v>
      </c>
      <c r="EX137">
        <v>0</v>
      </c>
      <c r="FQ137">
        <v>0</v>
      </c>
      <c r="FR137">
        <v>0</v>
      </c>
      <c r="FS137">
        <v>0</v>
      </c>
      <c r="FX137">
        <v>0</v>
      </c>
      <c r="FY137">
        <v>0</v>
      </c>
      <c r="GA137" t="s">
        <v>6</v>
      </c>
      <c r="GD137">
        <v>1</v>
      </c>
      <c r="GF137">
        <v>-478174456</v>
      </c>
      <c r="GG137">
        <v>2</v>
      </c>
      <c r="GH137">
        <v>1</v>
      </c>
      <c r="GI137">
        <v>4</v>
      </c>
      <c r="GJ137">
        <v>0</v>
      </c>
      <c r="GK137">
        <v>0</v>
      </c>
      <c r="GL137">
        <f t="shared" si="148"/>
        <v>0</v>
      </c>
      <c r="GM137">
        <f t="shared" si="149"/>
        <v>819</v>
      </c>
      <c r="GN137">
        <f t="shared" si="150"/>
        <v>819</v>
      </c>
      <c r="GO137">
        <f t="shared" si="151"/>
        <v>0</v>
      </c>
      <c r="GP137">
        <f t="shared" si="152"/>
        <v>0</v>
      </c>
      <c r="GR137">
        <v>0</v>
      </c>
      <c r="GS137">
        <v>3</v>
      </c>
      <c r="GT137">
        <v>0</v>
      </c>
      <c r="GU137" t="s">
        <v>6</v>
      </c>
      <c r="GV137">
        <f t="shared" si="153"/>
        <v>0</v>
      </c>
      <c r="GW137">
        <v>1</v>
      </c>
      <c r="GX137">
        <f t="shared" si="154"/>
        <v>0</v>
      </c>
      <c r="HA137">
        <v>0</v>
      </c>
      <c r="HB137">
        <v>0</v>
      </c>
      <c r="HC137">
        <f t="shared" si="155"/>
        <v>0</v>
      </c>
      <c r="HE137" t="s">
        <v>6</v>
      </c>
      <c r="HF137" t="s">
        <v>6</v>
      </c>
      <c r="HM137" t="s">
        <v>6</v>
      </c>
      <c r="HN137" t="s">
        <v>6</v>
      </c>
      <c r="HO137" t="s">
        <v>6</v>
      </c>
      <c r="HP137" t="s">
        <v>6</v>
      </c>
      <c r="HQ137" t="s">
        <v>6</v>
      </c>
      <c r="HS137">
        <v>0</v>
      </c>
      <c r="IK137">
        <v>0</v>
      </c>
    </row>
    <row r="138" spans="1:245" x14ac:dyDescent="0.2">
      <c r="A138">
        <v>18</v>
      </c>
      <c r="B138">
        <v>1</v>
      </c>
      <c r="C138">
        <v>175</v>
      </c>
      <c r="E138" t="s">
        <v>261</v>
      </c>
      <c r="F138" t="s">
        <v>262</v>
      </c>
      <c r="G138" t="s">
        <v>263</v>
      </c>
      <c r="H138" t="str">
        <f>'1.Ведомость'!C70</f>
        <v>ШТ</v>
      </c>
      <c r="I138">
        <f>I135*J138</f>
        <v>1</v>
      </c>
      <c r="J138">
        <v>500</v>
      </c>
      <c r="K138">
        <v>500</v>
      </c>
      <c r="O138">
        <f t="shared" si="117"/>
        <v>498.78</v>
      </c>
      <c r="P138">
        <f t="shared" si="118"/>
        <v>498.78</v>
      </c>
      <c r="Q138">
        <f t="shared" si="119"/>
        <v>0</v>
      </c>
      <c r="R138">
        <f t="shared" si="120"/>
        <v>0</v>
      </c>
      <c r="S138">
        <f t="shared" si="121"/>
        <v>0</v>
      </c>
      <c r="T138">
        <f t="shared" si="122"/>
        <v>0</v>
      </c>
      <c r="U138">
        <f t="shared" si="123"/>
        <v>0</v>
      </c>
      <c r="V138">
        <f t="shared" si="124"/>
        <v>0</v>
      </c>
      <c r="W138">
        <f t="shared" si="125"/>
        <v>0</v>
      </c>
      <c r="X138">
        <f t="shared" si="126"/>
        <v>0</v>
      </c>
      <c r="Y138">
        <f t="shared" si="127"/>
        <v>0</v>
      </c>
      <c r="AA138">
        <v>92838704</v>
      </c>
      <c r="AB138">
        <f t="shared" si="128"/>
        <v>50.28</v>
      </c>
      <c r="AC138">
        <f t="shared" si="129"/>
        <v>50.28</v>
      </c>
      <c r="AD138">
        <f t="shared" si="130"/>
        <v>0</v>
      </c>
      <c r="AE138">
        <f t="shared" si="131"/>
        <v>0</v>
      </c>
      <c r="AF138">
        <f t="shared" si="132"/>
        <v>0</v>
      </c>
      <c r="AG138">
        <f t="shared" si="133"/>
        <v>0</v>
      </c>
      <c r="AH138">
        <f t="shared" si="134"/>
        <v>0</v>
      </c>
      <c r="AI138">
        <f t="shared" si="135"/>
        <v>0</v>
      </c>
      <c r="AJ138">
        <f t="shared" si="136"/>
        <v>0</v>
      </c>
      <c r="AK138">
        <v>50.28</v>
      </c>
      <c r="AL138">
        <v>50.28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9.92</v>
      </c>
      <c r="BD138" t="s">
        <v>6</v>
      </c>
      <c r="BE138" t="s">
        <v>6</v>
      </c>
      <c r="BF138" t="s">
        <v>6</v>
      </c>
      <c r="BG138" t="s">
        <v>6</v>
      </c>
      <c r="BH138">
        <v>3</v>
      </c>
      <c r="BI138">
        <v>1</v>
      </c>
      <c r="BJ138" t="s">
        <v>264</v>
      </c>
      <c r="BM138">
        <v>500001</v>
      </c>
      <c r="BN138">
        <v>0</v>
      </c>
      <c r="BO138" t="s">
        <v>6</v>
      </c>
      <c r="BP138">
        <v>0</v>
      </c>
      <c r="BQ138">
        <v>8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6</v>
      </c>
      <c r="BZ138">
        <v>0</v>
      </c>
      <c r="CA138">
        <v>0</v>
      </c>
      <c r="CB138" t="s">
        <v>6</v>
      </c>
      <c r="CE138">
        <v>0</v>
      </c>
      <c r="CF138">
        <v>0</v>
      </c>
      <c r="CG138">
        <v>0</v>
      </c>
      <c r="CM138">
        <v>0</v>
      </c>
      <c r="CN138" t="s">
        <v>6</v>
      </c>
      <c r="CO138">
        <v>0</v>
      </c>
      <c r="CP138">
        <f t="shared" si="137"/>
        <v>498.78</v>
      </c>
      <c r="CQ138">
        <f t="shared" si="138"/>
        <v>498.77760000000001</v>
      </c>
      <c r="CR138">
        <f t="shared" si="139"/>
        <v>0</v>
      </c>
      <c r="CS138">
        <f t="shared" si="140"/>
        <v>0</v>
      </c>
      <c r="CT138">
        <f t="shared" si="141"/>
        <v>0</v>
      </c>
      <c r="CU138">
        <f t="shared" si="142"/>
        <v>0</v>
      </c>
      <c r="CV138">
        <f t="shared" si="143"/>
        <v>0</v>
      </c>
      <c r="CW138">
        <f t="shared" si="144"/>
        <v>0</v>
      </c>
      <c r="CX138">
        <f t="shared" si="145"/>
        <v>0</v>
      </c>
      <c r="CY138">
        <f t="shared" si="146"/>
        <v>0</v>
      </c>
      <c r="CZ138">
        <f t="shared" si="147"/>
        <v>0</v>
      </c>
      <c r="DC138" t="s">
        <v>6</v>
      </c>
      <c r="DD138" t="s">
        <v>6</v>
      </c>
      <c r="DE138" t="s">
        <v>6</v>
      </c>
      <c r="DF138" t="s">
        <v>6</v>
      </c>
      <c r="DG138" t="s">
        <v>6</v>
      </c>
      <c r="DH138" t="s">
        <v>6</v>
      </c>
      <c r="DI138" t="s">
        <v>6</v>
      </c>
      <c r="DJ138" t="s">
        <v>6</v>
      </c>
      <c r="DK138" t="s">
        <v>6</v>
      </c>
      <c r="DL138" t="s">
        <v>6</v>
      </c>
      <c r="DM138" t="s">
        <v>6</v>
      </c>
      <c r="DN138">
        <v>0</v>
      </c>
      <c r="DO138">
        <v>0</v>
      </c>
      <c r="DP138">
        <v>1</v>
      </c>
      <c r="DQ138">
        <v>1</v>
      </c>
      <c r="DU138">
        <v>1013</v>
      </c>
      <c r="DV138" t="s">
        <v>20</v>
      </c>
      <c r="DW138" t="s">
        <v>20</v>
      </c>
      <c r="DX138">
        <v>1</v>
      </c>
      <c r="DZ138" t="s">
        <v>6</v>
      </c>
      <c r="EA138" t="s">
        <v>6</v>
      </c>
      <c r="EB138" t="s">
        <v>6</v>
      </c>
      <c r="EC138" t="s">
        <v>6</v>
      </c>
      <c r="EE138">
        <v>66627780</v>
      </c>
      <c r="EF138">
        <v>8</v>
      </c>
      <c r="EG138" t="s">
        <v>32</v>
      </c>
      <c r="EH138">
        <v>0</v>
      </c>
      <c r="EI138" t="s">
        <v>6</v>
      </c>
      <c r="EJ138">
        <v>1</v>
      </c>
      <c r="EK138">
        <v>500001</v>
      </c>
      <c r="EL138" t="s">
        <v>33</v>
      </c>
      <c r="EM138" t="s">
        <v>34</v>
      </c>
      <c r="EO138" t="s">
        <v>6</v>
      </c>
      <c r="EQ138">
        <v>0</v>
      </c>
      <c r="ER138">
        <v>50.28</v>
      </c>
      <c r="ES138">
        <v>50.28</v>
      </c>
      <c r="ET138">
        <v>0</v>
      </c>
      <c r="EU138">
        <v>0</v>
      </c>
      <c r="EV138">
        <v>0</v>
      </c>
      <c r="EW138">
        <v>0</v>
      </c>
      <c r="EX138">
        <v>0</v>
      </c>
      <c r="FQ138">
        <v>0</v>
      </c>
      <c r="FR138">
        <v>0</v>
      </c>
      <c r="FS138">
        <v>0</v>
      </c>
      <c r="FX138">
        <v>0</v>
      </c>
      <c r="FY138">
        <v>0</v>
      </c>
      <c r="GA138" t="s">
        <v>6</v>
      </c>
      <c r="GD138">
        <v>1</v>
      </c>
      <c r="GF138">
        <v>767128131</v>
      </c>
      <c r="GG138">
        <v>2</v>
      </c>
      <c r="GH138">
        <v>1</v>
      </c>
      <c r="GI138">
        <v>4</v>
      </c>
      <c r="GJ138">
        <v>0</v>
      </c>
      <c r="GK138">
        <v>0</v>
      </c>
      <c r="GL138">
        <f t="shared" si="148"/>
        <v>0</v>
      </c>
      <c r="GM138">
        <f t="shared" si="149"/>
        <v>498.78</v>
      </c>
      <c r="GN138">
        <f t="shared" si="150"/>
        <v>498.78</v>
      </c>
      <c r="GO138">
        <f t="shared" si="151"/>
        <v>0</v>
      </c>
      <c r="GP138">
        <f t="shared" si="152"/>
        <v>0</v>
      </c>
      <c r="GR138">
        <v>0</v>
      </c>
      <c r="GS138">
        <v>3</v>
      </c>
      <c r="GT138">
        <v>0</v>
      </c>
      <c r="GU138" t="s">
        <v>6</v>
      </c>
      <c r="GV138">
        <f t="shared" si="153"/>
        <v>0</v>
      </c>
      <c r="GW138">
        <v>1</v>
      </c>
      <c r="GX138">
        <f t="shared" si="154"/>
        <v>0</v>
      </c>
      <c r="HA138">
        <v>0</v>
      </c>
      <c r="HB138">
        <v>0</v>
      </c>
      <c r="HC138">
        <f t="shared" si="155"/>
        <v>0</v>
      </c>
      <c r="HE138" t="s">
        <v>6</v>
      </c>
      <c r="HF138" t="s">
        <v>6</v>
      </c>
      <c r="HM138" t="s">
        <v>6</v>
      </c>
      <c r="HN138" t="s">
        <v>6</v>
      </c>
      <c r="HO138" t="s">
        <v>6</v>
      </c>
      <c r="HP138" t="s">
        <v>6</v>
      </c>
      <c r="HQ138" t="s">
        <v>6</v>
      </c>
      <c r="HS138">
        <v>0</v>
      </c>
      <c r="IK138">
        <v>0</v>
      </c>
    </row>
    <row r="139" spans="1:245" x14ac:dyDescent="0.2">
      <c r="A139">
        <v>17</v>
      </c>
      <c r="B139">
        <v>1</v>
      </c>
      <c r="C139">
        <f>ROW(SmtRes!A180)</f>
        <v>180</v>
      </c>
      <c r="D139">
        <f>ROW(EtalonRes!A190)</f>
        <v>190</v>
      </c>
      <c r="E139" t="s">
        <v>265</v>
      </c>
      <c r="F139" t="s">
        <v>266</v>
      </c>
      <c r="G139" t="s">
        <v>267</v>
      </c>
      <c r="H139" t="s">
        <v>20</v>
      </c>
      <c r="I139">
        <v>1</v>
      </c>
      <c r="J139">
        <v>0</v>
      </c>
      <c r="K139">
        <v>1</v>
      </c>
      <c r="O139">
        <f t="shared" si="117"/>
        <v>921.18</v>
      </c>
      <c r="P139">
        <f t="shared" si="118"/>
        <v>188.78</v>
      </c>
      <c r="Q139">
        <f t="shared" si="119"/>
        <v>0</v>
      </c>
      <c r="R139">
        <f t="shared" si="120"/>
        <v>0</v>
      </c>
      <c r="S139">
        <f t="shared" si="121"/>
        <v>732.4</v>
      </c>
      <c r="T139">
        <f t="shared" si="122"/>
        <v>0</v>
      </c>
      <c r="U139">
        <f t="shared" si="123"/>
        <v>1.8</v>
      </c>
      <c r="V139">
        <f t="shared" si="124"/>
        <v>0</v>
      </c>
      <c r="W139">
        <f t="shared" si="125"/>
        <v>0</v>
      </c>
      <c r="X139">
        <f t="shared" si="126"/>
        <v>886.2</v>
      </c>
      <c r="Y139">
        <f t="shared" si="127"/>
        <v>527.33000000000004</v>
      </c>
      <c r="AA139">
        <v>92838704</v>
      </c>
      <c r="AB139">
        <f t="shared" si="128"/>
        <v>35.36</v>
      </c>
      <c r="AC139">
        <f t="shared" si="129"/>
        <v>19.03</v>
      </c>
      <c r="AD139">
        <f t="shared" si="130"/>
        <v>0</v>
      </c>
      <c r="AE139">
        <f t="shared" si="131"/>
        <v>0</v>
      </c>
      <c r="AF139">
        <f t="shared" si="132"/>
        <v>16.329999999999998</v>
      </c>
      <c r="AG139">
        <f t="shared" si="133"/>
        <v>0</v>
      </c>
      <c r="AH139">
        <f t="shared" si="134"/>
        <v>1.8</v>
      </c>
      <c r="AI139">
        <f t="shared" si="135"/>
        <v>0</v>
      </c>
      <c r="AJ139">
        <f t="shared" si="136"/>
        <v>0</v>
      </c>
      <c r="AK139">
        <v>35.36</v>
      </c>
      <c r="AL139">
        <v>19.03</v>
      </c>
      <c r="AM139">
        <v>0</v>
      </c>
      <c r="AN139">
        <v>0</v>
      </c>
      <c r="AO139">
        <v>16.329999999999998</v>
      </c>
      <c r="AP139">
        <v>0</v>
      </c>
      <c r="AQ139">
        <v>1.8</v>
      </c>
      <c r="AR139">
        <v>0</v>
      </c>
      <c r="AS139">
        <v>0</v>
      </c>
      <c r="AT139">
        <v>121</v>
      </c>
      <c r="AU139">
        <v>72</v>
      </c>
      <c r="AV139">
        <v>1</v>
      </c>
      <c r="AW139">
        <v>1</v>
      </c>
      <c r="AZ139">
        <v>1</v>
      </c>
      <c r="BA139">
        <v>44.85</v>
      </c>
      <c r="BB139">
        <v>15.72</v>
      </c>
      <c r="BC139">
        <v>9.92</v>
      </c>
      <c r="BD139" t="s">
        <v>6</v>
      </c>
      <c r="BE139" t="s">
        <v>6</v>
      </c>
      <c r="BF139" t="s">
        <v>6</v>
      </c>
      <c r="BG139" t="s">
        <v>6</v>
      </c>
      <c r="BH139">
        <v>0</v>
      </c>
      <c r="BI139">
        <v>1</v>
      </c>
      <c r="BJ139" t="s">
        <v>268</v>
      </c>
      <c r="BM139">
        <v>16001</v>
      </c>
      <c r="BN139">
        <v>0</v>
      </c>
      <c r="BO139" t="s">
        <v>6</v>
      </c>
      <c r="BP139">
        <v>0</v>
      </c>
      <c r="BQ139">
        <v>22</v>
      </c>
      <c r="BR139">
        <v>0</v>
      </c>
      <c r="BS139">
        <v>44.85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6</v>
      </c>
      <c r="BZ139">
        <v>121</v>
      </c>
      <c r="CA139">
        <v>72</v>
      </c>
      <c r="CB139" t="s">
        <v>6</v>
      </c>
      <c r="CE139">
        <v>0</v>
      </c>
      <c r="CF139">
        <v>0</v>
      </c>
      <c r="CG139">
        <v>0</v>
      </c>
      <c r="CM139">
        <v>0</v>
      </c>
      <c r="CN139" t="s">
        <v>6</v>
      </c>
      <c r="CO139">
        <v>0</v>
      </c>
      <c r="CP139">
        <f t="shared" si="137"/>
        <v>921.18</v>
      </c>
      <c r="CQ139">
        <f t="shared" si="138"/>
        <v>188.77760000000001</v>
      </c>
      <c r="CR139">
        <f t="shared" si="139"/>
        <v>0</v>
      </c>
      <c r="CS139">
        <f t="shared" si="140"/>
        <v>0</v>
      </c>
      <c r="CT139">
        <f t="shared" si="141"/>
        <v>732.40049999999997</v>
      </c>
      <c r="CU139">
        <f t="shared" si="142"/>
        <v>0</v>
      </c>
      <c r="CV139">
        <f t="shared" si="143"/>
        <v>1.8</v>
      </c>
      <c r="CW139">
        <f t="shared" si="144"/>
        <v>0</v>
      </c>
      <c r="CX139">
        <f t="shared" si="145"/>
        <v>0</v>
      </c>
      <c r="CY139">
        <f t="shared" si="146"/>
        <v>886.20399999999995</v>
      </c>
      <c r="CZ139">
        <f t="shared" si="147"/>
        <v>527.32799999999997</v>
      </c>
      <c r="DC139" t="s">
        <v>6</v>
      </c>
      <c r="DD139" t="s">
        <v>6</v>
      </c>
      <c r="DE139" t="s">
        <v>6</v>
      </c>
      <c r="DF139" t="s">
        <v>6</v>
      </c>
      <c r="DG139" t="s">
        <v>6</v>
      </c>
      <c r="DH139" t="s">
        <v>6</v>
      </c>
      <c r="DI139" t="s">
        <v>6</v>
      </c>
      <c r="DJ139" t="s">
        <v>6</v>
      </c>
      <c r="DK139" t="s">
        <v>6</v>
      </c>
      <c r="DL139" t="s">
        <v>6</v>
      </c>
      <c r="DM139" t="s">
        <v>6</v>
      </c>
      <c r="DN139">
        <v>0</v>
      </c>
      <c r="DO139">
        <v>0</v>
      </c>
      <c r="DP139">
        <v>1</v>
      </c>
      <c r="DQ139">
        <v>1</v>
      </c>
      <c r="DU139">
        <v>1013</v>
      </c>
      <c r="DV139" t="s">
        <v>20</v>
      </c>
      <c r="DW139" t="s">
        <v>20</v>
      </c>
      <c r="DX139">
        <v>1</v>
      </c>
      <c r="DZ139" t="s">
        <v>6</v>
      </c>
      <c r="EA139" t="s">
        <v>6</v>
      </c>
      <c r="EB139" t="s">
        <v>6</v>
      </c>
      <c r="EC139" t="s">
        <v>6</v>
      </c>
      <c r="EE139">
        <v>66627555</v>
      </c>
      <c r="EF139">
        <v>22</v>
      </c>
      <c r="EG139" t="s">
        <v>22</v>
      </c>
      <c r="EH139">
        <v>16</v>
      </c>
      <c r="EI139" t="s">
        <v>23</v>
      </c>
      <c r="EJ139">
        <v>1</v>
      </c>
      <c r="EK139">
        <v>16001</v>
      </c>
      <c r="EL139" t="s">
        <v>24</v>
      </c>
      <c r="EM139" t="s">
        <v>25</v>
      </c>
      <c r="EO139" t="s">
        <v>6</v>
      </c>
      <c r="EQ139">
        <v>1310720</v>
      </c>
      <c r="ER139">
        <v>35.36</v>
      </c>
      <c r="ES139">
        <v>19.03</v>
      </c>
      <c r="ET139">
        <v>0</v>
      </c>
      <c r="EU139">
        <v>0</v>
      </c>
      <c r="EV139">
        <v>16.329999999999998</v>
      </c>
      <c r="EW139">
        <v>1.8</v>
      </c>
      <c r="EX139">
        <v>0</v>
      </c>
      <c r="EY139">
        <v>0</v>
      </c>
      <c r="FQ139">
        <v>0</v>
      </c>
      <c r="FR139">
        <v>0</v>
      </c>
      <c r="FS139">
        <v>0</v>
      </c>
      <c r="FX139">
        <v>121</v>
      </c>
      <c r="FY139">
        <v>72</v>
      </c>
      <c r="GA139" t="s">
        <v>6</v>
      </c>
      <c r="GD139">
        <v>1</v>
      </c>
      <c r="GF139">
        <v>-507496650</v>
      </c>
      <c r="GG139">
        <v>2</v>
      </c>
      <c r="GH139">
        <v>1</v>
      </c>
      <c r="GI139">
        <v>4</v>
      </c>
      <c r="GJ139">
        <v>0</v>
      </c>
      <c r="GK139">
        <v>0</v>
      </c>
      <c r="GL139">
        <f t="shared" si="148"/>
        <v>0</v>
      </c>
      <c r="GM139">
        <f t="shared" si="149"/>
        <v>2334.71</v>
      </c>
      <c r="GN139">
        <f t="shared" si="150"/>
        <v>2334.71</v>
      </c>
      <c r="GO139">
        <f t="shared" si="151"/>
        <v>0</v>
      </c>
      <c r="GP139">
        <f t="shared" si="152"/>
        <v>0</v>
      </c>
      <c r="GR139">
        <v>0</v>
      </c>
      <c r="GS139">
        <v>3</v>
      </c>
      <c r="GT139">
        <v>0</v>
      </c>
      <c r="GU139" t="s">
        <v>6</v>
      </c>
      <c r="GV139">
        <f t="shared" si="153"/>
        <v>0</v>
      </c>
      <c r="GW139">
        <v>1</v>
      </c>
      <c r="GX139">
        <f t="shared" si="154"/>
        <v>0</v>
      </c>
      <c r="HA139">
        <v>0</v>
      </c>
      <c r="HB139">
        <v>0</v>
      </c>
      <c r="HC139">
        <f t="shared" si="155"/>
        <v>0</v>
      </c>
      <c r="HE139" t="s">
        <v>6</v>
      </c>
      <c r="HF139" t="s">
        <v>6</v>
      </c>
      <c r="HM139" t="s">
        <v>6</v>
      </c>
      <c r="HN139" t="s">
        <v>26</v>
      </c>
      <c r="HO139" t="s">
        <v>27</v>
      </c>
      <c r="HP139" t="s">
        <v>23</v>
      </c>
      <c r="HQ139" t="s">
        <v>23</v>
      </c>
      <c r="HS139">
        <v>0</v>
      </c>
      <c r="IK139">
        <v>0</v>
      </c>
    </row>
    <row r="140" spans="1:245" x14ac:dyDescent="0.2">
      <c r="A140">
        <v>17</v>
      </c>
      <c r="B140">
        <v>1</v>
      </c>
      <c r="C140">
        <f>ROW(SmtRes!A193)</f>
        <v>193</v>
      </c>
      <c r="D140">
        <f>ROW(EtalonRes!A201)</f>
        <v>201</v>
      </c>
      <c r="E140" t="s">
        <v>269</v>
      </c>
      <c r="F140" t="s">
        <v>270</v>
      </c>
      <c r="G140" t="s">
        <v>271</v>
      </c>
      <c r="H140" t="s">
        <v>132</v>
      </c>
      <c r="I140">
        <v>8.3000000000000007</v>
      </c>
      <c r="J140">
        <v>0</v>
      </c>
      <c r="K140">
        <v>8.3000000000000007</v>
      </c>
      <c r="O140">
        <f t="shared" si="117"/>
        <v>17768.05</v>
      </c>
      <c r="P140">
        <f t="shared" si="118"/>
        <v>7392.13</v>
      </c>
      <c r="Q140">
        <f t="shared" si="119"/>
        <v>2253.3200000000002</v>
      </c>
      <c r="R140">
        <f t="shared" si="120"/>
        <v>1079.54</v>
      </c>
      <c r="S140">
        <f t="shared" si="121"/>
        <v>8122.6</v>
      </c>
      <c r="T140">
        <f t="shared" si="122"/>
        <v>0</v>
      </c>
      <c r="U140">
        <f t="shared" si="123"/>
        <v>18.260000000000002</v>
      </c>
      <c r="V140">
        <f t="shared" si="124"/>
        <v>2.0750000000000002</v>
      </c>
      <c r="W140">
        <f t="shared" si="125"/>
        <v>0</v>
      </c>
      <c r="X140">
        <f t="shared" si="126"/>
        <v>8926.08</v>
      </c>
      <c r="Y140">
        <f t="shared" si="127"/>
        <v>5061.18</v>
      </c>
      <c r="AA140">
        <v>92838704</v>
      </c>
      <c r="AB140">
        <f t="shared" si="128"/>
        <v>128.87</v>
      </c>
      <c r="AC140">
        <f t="shared" si="129"/>
        <v>89.78</v>
      </c>
      <c r="AD140">
        <f t="shared" si="130"/>
        <v>17.27</v>
      </c>
      <c r="AE140">
        <f t="shared" si="131"/>
        <v>2.9</v>
      </c>
      <c r="AF140">
        <f t="shared" si="132"/>
        <v>21.82</v>
      </c>
      <c r="AG140">
        <f t="shared" si="133"/>
        <v>0</v>
      </c>
      <c r="AH140">
        <f t="shared" si="134"/>
        <v>2.2000000000000002</v>
      </c>
      <c r="AI140">
        <f t="shared" si="135"/>
        <v>0.25</v>
      </c>
      <c r="AJ140">
        <f t="shared" si="136"/>
        <v>0</v>
      </c>
      <c r="AK140">
        <v>128.87</v>
      </c>
      <c r="AL140">
        <v>89.78</v>
      </c>
      <c r="AM140">
        <v>17.27</v>
      </c>
      <c r="AN140">
        <v>2.9</v>
      </c>
      <c r="AO140">
        <v>21.82</v>
      </c>
      <c r="AP140">
        <v>0</v>
      </c>
      <c r="AQ140">
        <v>2.2000000000000002</v>
      </c>
      <c r="AR140">
        <v>0.25</v>
      </c>
      <c r="AS140">
        <v>0</v>
      </c>
      <c r="AT140">
        <v>97</v>
      </c>
      <c r="AU140">
        <v>55</v>
      </c>
      <c r="AV140">
        <v>1</v>
      </c>
      <c r="AW140">
        <v>1</v>
      </c>
      <c r="AZ140">
        <v>1</v>
      </c>
      <c r="BA140">
        <v>44.85</v>
      </c>
      <c r="BB140">
        <v>15.72</v>
      </c>
      <c r="BC140">
        <v>9.92</v>
      </c>
      <c r="BD140" t="s">
        <v>6</v>
      </c>
      <c r="BE140" t="s">
        <v>6</v>
      </c>
      <c r="BF140" t="s">
        <v>6</v>
      </c>
      <c r="BG140" t="s">
        <v>6</v>
      </c>
      <c r="BH140">
        <v>0</v>
      </c>
      <c r="BI140">
        <v>1</v>
      </c>
      <c r="BJ140" t="s">
        <v>272</v>
      </c>
      <c r="BM140">
        <v>26001</v>
      </c>
      <c r="BN140">
        <v>0</v>
      </c>
      <c r="BO140" t="s">
        <v>6</v>
      </c>
      <c r="BP140">
        <v>0</v>
      </c>
      <c r="BQ140">
        <v>2</v>
      </c>
      <c r="BR140">
        <v>0</v>
      </c>
      <c r="BS140">
        <v>44.85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6</v>
      </c>
      <c r="BZ140">
        <v>97</v>
      </c>
      <c r="CA140">
        <v>55</v>
      </c>
      <c r="CB140" t="s">
        <v>6</v>
      </c>
      <c r="CE140">
        <v>0</v>
      </c>
      <c r="CF140">
        <v>0</v>
      </c>
      <c r="CG140">
        <v>0</v>
      </c>
      <c r="CM140">
        <v>0</v>
      </c>
      <c r="CN140" t="s">
        <v>6</v>
      </c>
      <c r="CO140">
        <v>0</v>
      </c>
      <c r="CP140">
        <f t="shared" si="137"/>
        <v>17768.050000000003</v>
      </c>
      <c r="CQ140">
        <f t="shared" si="138"/>
        <v>890.61760000000004</v>
      </c>
      <c r="CR140">
        <f t="shared" si="139"/>
        <v>271.48439999999999</v>
      </c>
      <c r="CS140">
        <f t="shared" si="140"/>
        <v>130.065</v>
      </c>
      <c r="CT140">
        <f t="shared" si="141"/>
        <v>978.62700000000007</v>
      </c>
      <c r="CU140">
        <f t="shared" si="142"/>
        <v>0</v>
      </c>
      <c r="CV140">
        <f t="shared" si="143"/>
        <v>2.2000000000000002</v>
      </c>
      <c r="CW140">
        <f t="shared" si="144"/>
        <v>0.25</v>
      </c>
      <c r="CX140">
        <f t="shared" si="145"/>
        <v>0</v>
      </c>
      <c r="CY140">
        <f t="shared" si="146"/>
        <v>8926.0757999999987</v>
      </c>
      <c r="CZ140">
        <f t="shared" si="147"/>
        <v>5061.1769999999997</v>
      </c>
      <c r="DC140" t="s">
        <v>6</v>
      </c>
      <c r="DD140" t="s">
        <v>6</v>
      </c>
      <c r="DE140" t="s">
        <v>6</v>
      </c>
      <c r="DF140" t="s">
        <v>6</v>
      </c>
      <c r="DG140" t="s">
        <v>6</v>
      </c>
      <c r="DH140" t="s">
        <v>6</v>
      </c>
      <c r="DI140" t="s">
        <v>6</v>
      </c>
      <c r="DJ140" t="s">
        <v>6</v>
      </c>
      <c r="DK140" t="s">
        <v>6</v>
      </c>
      <c r="DL140" t="s">
        <v>6</v>
      </c>
      <c r="DM140" t="s">
        <v>6</v>
      </c>
      <c r="DN140">
        <v>0</v>
      </c>
      <c r="DO140">
        <v>0</v>
      </c>
      <c r="DP140">
        <v>1</v>
      </c>
      <c r="DQ140">
        <v>1</v>
      </c>
      <c r="DU140">
        <v>1003</v>
      </c>
      <c r="DV140" t="s">
        <v>132</v>
      </c>
      <c r="DW140" t="s">
        <v>132</v>
      </c>
      <c r="DX140">
        <v>10</v>
      </c>
      <c r="DZ140" t="s">
        <v>6</v>
      </c>
      <c r="EA140" t="s">
        <v>6</v>
      </c>
      <c r="EB140" t="s">
        <v>6</v>
      </c>
      <c r="EC140" t="s">
        <v>6</v>
      </c>
      <c r="EE140">
        <v>66627568</v>
      </c>
      <c r="EF140">
        <v>2</v>
      </c>
      <c r="EG140" t="s">
        <v>44</v>
      </c>
      <c r="EH140">
        <v>20</v>
      </c>
      <c r="EI140" t="s">
        <v>249</v>
      </c>
      <c r="EJ140">
        <v>1</v>
      </c>
      <c r="EK140">
        <v>26001</v>
      </c>
      <c r="EL140" t="s">
        <v>249</v>
      </c>
      <c r="EM140" t="s">
        <v>250</v>
      </c>
      <c r="EO140" t="s">
        <v>6</v>
      </c>
      <c r="EQ140">
        <v>1441792</v>
      </c>
      <c r="ER140">
        <v>128.87</v>
      </c>
      <c r="ES140">
        <v>89.78</v>
      </c>
      <c r="ET140">
        <v>17.27</v>
      </c>
      <c r="EU140">
        <v>2.9</v>
      </c>
      <c r="EV140">
        <v>21.82</v>
      </c>
      <c r="EW140">
        <v>2.2000000000000002</v>
      </c>
      <c r="EX140">
        <v>0.25</v>
      </c>
      <c r="EY140">
        <v>0</v>
      </c>
      <c r="FQ140">
        <v>0</v>
      </c>
      <c r="FR140">
        <v>0</v>
      </c>
      <c r="FS140">
        <v>0</v>
      </c>
      <c r="FX140">
        <v>97</v>
      </c>
      <c r="FY140">
        <v>55</v>
      </c>
      <c r="GA140" t="s">
        <v>6</v>
      </c>
      <c r="GD140">
        <v>1</v>
      </c>
      <c r="GF140">
        <v>1470690698</v>
      </c>
      <c r="GG140">
        <v>2</v>
      </c>
      <c r="GH140">
        <v>1</v>
      </c>
      <c r="GI140">
        <v>4</v>
      </c>
      <c r="GJ140">
        <v>0</v>
      </c>
      <c r="GK140">
        <v>0</v>
      </c>
      <c r="GL140">
        <f t="shared" si="148"/>
        <v>0</v>
      </c>
      <c r="GM140">
        <f t="shared" si="149"/>
        <v>31755.31</v>
      </c>
      <c r="GN140">
        <f t="shared" si="150"/>
        <v>31755.31</v>
      </c>
      <c r="GO140">
        <f t="shared" si="151"/>
        <v>0</v>
      </c>
      <c r="GP140">
        <f t="shared" si="152"/>
        <v>0</v>
      </c>
      <c r="GR140">
        <v>0</v>
      </c>
      <c r="GS140">
        <v>3</v>
      </c>
      <c r="GT140">
        <v>0</v>
      </c>
      <c r="GU140" t="s">
        <v>6</v>
      </c>
      <c r="GV140">
        <f t="shared" si="153"/>
        <v>0</v>
      </c>
      <c r="GW140">
        <v>1</v>
      </c>
      <c r="GX140">
        <f t="shared" si="154"/>
        <v>0</v>
      </c>
      <c r="HA140">
        <v>0</v>
      </c>
      <c r="HB140">
        <v>0</v>
      </c>
      <c r="HC140">
        <f t="shared" si="155"/>
        <v>0</v>
      </c>
      <c r="HE140" t="s">
        <v>6</v>
      </c>
      <c r="HF140" t="s">
        <v>6</v>
      </c>
      <c r="HM140" t="s">
        <v>6</v>
      </c>
      <c r="HN140" t="s">
        <v>251</v>
      </c>
      <c r="HO140" t="s">
        <v>252</v>
      </c>
      <c r="HP140" t="s">
        <v>249</v>
      </c>
      <c r="HQ140" t="s">
        <v>249</v>
      </c>
      <c r="HS140">
        <v>0</v>
      </c>
      <c r="IK140">
        <v>0</v>
      </c>
    </row>
    <row r="141" spans="1:245" x14ac:dyDescent="0.2">
      <c r="A141">
        <v>18</v>
      </c>
      <c r="B141">
        <v>1</v>
      </c>
      <c r="C141">
        <v>188</v>
      </c>
      <c r="E141" t="s">
        <v>273</v>
      </c>
      <c r="F141" t="s">
        <v>274</v>
      </c>
      <c r="G141" t="s">
        <v>275</v>
      </c>
      <c r="H141" t="str">
        <f>'1.Ведомость'!C73</f>
        <v>100 м</v>
      </c>
      <c r="I141">
        <f>I140*J141</f>
        <v>0.27500000000000002</v>
      </c>
      <c r="J141">
        <v>3.313253012048193E-2</v>
      </c>
      <c r="K141">
        <v>3.313253E-2</v>
      </c>
      <c r="O141">
        <f t="shared" si="117"/>
        <v>1117.2</v>
      </c>
      <c r="P141">
        <f t="shared" si="118"/>
        <v>1117.2</v>
      </c>
      <c r="Q141">
        <f t="shared" si="119"/>
        <v>0</v>
      </c>
      <c r="R141">
        <f t="shared" si="120"/>
        <v>0</v>
      </c>
      <c r="S141">
        <f t="shared" si="121"/>
        <v>0</v>
      </c>
      <c r="T141">
        <f t="shared" si="122"/>
        <v>0</v>
      </c>
      <c r="U141">
        <f t="shared" si="123"/>
        <v>0</v>
      </c>
      <c r="V141">
        <f t="shared" si="124"/>
        <v>0</v>
      </c>
      <c r="W141">
        <f t="shared" si="125"/>
        <v>0</v>
      </c>
      <c r="X141">
        <f t="shared" si="126"/>
        <v>0</v>
      </c>
      <c r="Y141">
        <f t="shared" si="127"/>
        <v>0</v>
      </c>
      <c r="AA141">
        <v>92838704</v>
      </c>
      <c r="AB141">
        <f t="shared" si="128"/>
        <v>409.53</v>
      </c>
      <c r="AC141">
        <f t="shared" si="129"/>
        <v>409.53</v>
      </c>
      <c r="AD141">
        <f t="shared" si="130"/>
        <v>0</v>
      </c>
      <c r="AE141">
        <f t="shared" si="131"/>
        <v>0</v>
      </c>
      <c r="AF141">
        <f t="shared" si="132"/>
        <v>0</v>
      </c>
      <c r="AG141">
        <f t="shared" si="133"/>
        <v>0</v>
      </c>
      <c r="AH141">
        <f t="shared" si="134"/>
        <v>0</v>
      </c>
      <c r="AI141">
        <f t="shared" si="135"/>
        <v>0</v>
      </c>
      <c r="AJ141">
        <f t="shared" si="136"/>
        <v>0</v>
      </c>
      <c r="AK141">
        <v>409.53</v>
      </c>
      <c r="AL141">
        <v>409.53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1</v>
      </c>
      <c r="AW141">
        <v>1</v>
      </c>
      <c r="AZ141">
        <v>1</v>
      </c>
      <c r="BA141">
        <v>1</v>
      </c>
      <c r="BB141">
        <v>1</v>
      </c>
      <c r="BC141">
        <v>9.92</v>
      </c>
      <c r="BD141" t="s">
        <v>6</v>
      </c>
      <c r="BE141" t="s">
        <v>6</v>
      </c>
      <c r="BF141" t="s">
        <v>6</v>
      </c>
      <c r="BG141" t="s">
        <v>6</v>
      </c>
      <c r="BH141">
        <v>3</v>
      </c>
      <c r="BI141">
        <v>1</v>
      </c>
      <c r="BJ141" t="s">
        <v>276</v>
      </c>
      <c r="BM141">
        <v>500001</v>
      </c>
      <c r="BN141">
        <v>0</v>
      </c>
      <c r="BO141" t="s">
        <v>6</v>
      </c>
      <c r="BP141">
        <v>0</v>
      </c>
      <c r="BQ141">
        <v>8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6</v>
      </c>
      <c r="BZ141">
        <v>0</v>
      </c>
      <c r="CA141">
        <v>0</v>
      </c>
      <c r="CB141" t="s">
        <v>6</v>
      </c>
      <c r="CE141">
        <v>0</v>
      </c>
      <c r="CF141">
        <v>0</v>
      </c>
      <c r="CG141">
        <v>0</v>
      </c>
      <c r="CM141">
        <v>0</v>
      </c>
      <c r="CN141" t="s">
        <v>6</v>
      </c>
      <c r="CO141">
        <v>0</v>
      </c>
      <c r="CP141">
        <f t="shared" si="137"/>
        <v>1117.2</v>
      </c>
      <c r="CQ141">
        <f t="shared" si="138"/>
        <v>4062.5375999999997</v>
      </c>
      <c r="CR141">
        <f t="shared" si="139"/>
        <v>0</v>
      </c>
      <c r="CS141">
        <f t="shared" si="140"/>
        <v>0</v>
      </c>
      <c r="CT141">
        <f t="shared" si="141"/>
        <v>0</v>
      </c>
      <c r="CU141">
        <f t="shared" si="142"/>
        <v>0</v>
      </c>
      <c r="CV141">
        <f t="shared" si="143"/>
        <v>0</v>
      </c>
      <c r="CW141">
        <f t="shared" si="144"/>
        <v>0</v>
      </c>
      <c r="CX141">
        <f t="shared" si="145"/>
        <v>0</v>
      </c>
      <c r="CY141">
        <f t="shared" si="146"/>
        <v>0</v>
      </c>
      <c r="CZ141">
        <f t="shared" si="147"/>
        <v>0</v>
      </c>
      <c r="DC141" t="s">
        <v>6</v>
      </c>
      <c r="DD141" t="s">
        <v>6</v>
      </c>
      <c r="DE141" t="s">
        <v>6</v>
      </c>
      <c r="DF141" t="s">
        <v>6</v>
      </c>
      <c r="DG141" t="s">
        <v>6</v>
      </c>
      <c r="DH141" t="s">
        <v>6</v>
      </c>
      <c r="DI141" t="s">
        <v>6</v>
      </c>
      <c r="DJ141" t="s">
        <v>6</v>
      </c>
      <c r="DK141" t="s">
        <v>6</v>
      </c>
      <c r="DL141" t="s">
        <v>6</v>
      </c>
      <c r="DM141" t="s">
        <v>6</v>
      </c>
      <c r="DN141">
        <v>0</v>
      </c>
      <c r="DO141">
        <v>0</v>
      </c>
      <c r="DP141">
        <v>1</v>
      </c>
      <c r="DQ141">
        <v>1</v>
      </c>
      <c r="DU141">
        <v>1003</v>
      </c>
      <c r="DV141" t="s">
        <v>66</v>
      </c>
      <c r="DW141" t="s">
        <v>66</v>
      </c>
      <c r="DX141">
        <v>100</v>
      </c>
      <c r="DZ141" t="s">
        <v>6</v>
      </c>
      <c r="EA141" t="s">
        <v>6</v>
      </c>
      <c r="EB141" t="s">
        <v>6</v>
      </c>
      <c r="EC141" t="s">
        <v>6</v>
      </c>
      <c r="EE141">
        <v>66627780</v>
      </c>
      <c r="EF141">
        <v>8</v>
      </c>
      <c r="EG141" t="s">
        <v>32</v>
      </c>
      <c r="EH141">
        <v>0</v>
      </c>
      <c r="EI141" t="s">
        <v>6</v>
      </c>
      <c r="EJ141">
        <v>1</v>
      </c>
      <c r="EK141">
        <v>500001</v>
      </c>
      <c r="EL141" t="s">
        <v>33</v>
      </c>
      <c r="EM141" t="s">
        <v>34</v>
      </c>
      <c r="EO141" t="s">
        <v>6</v>
      </c>
      <c r="EQ141">
        <v>0</v>
      </c>
      <c r="ER141">
        <v>409.53</v>
      </c>
      <c r="ES141">
        <v>409.53</v>
      </c>
      <c r="ET141">
        <v>0</v>
      </c>
      <c r="EU141">
        <v>0</v>
      </c>
      <c r="EV141">
        <v>0</v>
      </c>
      <c r="EW141">
        <v>0</v>
      </c>
      <c r="EX141">
        <v>0</v>
      </c>
      <c r="FQ141">
        <v>0</v>
      </c>
      <c r="FR141">
        <v>0</v>
      </c>
      <c r="FS141">
        <v>0</v>
      </c>
      <c r="FX141">
        <v>0</v>
      </c>
      <c r="FY141">
        <v>0</v>
      </c>
      <c r="GA141" t="s">
        <v>6</v>
      </c>
      <c r="GD141">
        <v>1</v>
      </c>
      <c r="GF141">
        <v>-1600104814</v>
      </c>
      <c r="GG141">
        <v>2</v>
      </c>
      <c r="GH141">
        <v>1</v>
      </c>
      <c r="GI141">
        <v>4</v>
      </c>
      <c r="GJ141">
        <v>0</v>
      </c>
      <c r="GK141">
        <v>0</v>
      </c>
      <c r="GL141">
        <f t="shared" si="148"/>
        <v>0</v>
      </c>
      <c r="GM141">
        <f t="shared" si="149"/>
        <v>1117.2</v>
      </c>
      <c r="GN141">
        <f t="shared" si="150"/>
        <v>1117.2</v>
      </c>
      <c r="GO141">
        <f t="shared" si="151"/>
        <v>0</v>
      </c>
      <c r="GP141">
        <f t="shared" si="152"/>
        <v>0</v>
      </c>
      <c r="GR141">
        <v>0</v>
      </c>
      <c r="GS141">
        <v>3</v>
      </c>
      <c r="GT141">
        <v>0</v>
      </c>
      <c r="GU141" t="s">
        <v>6</v>
      </c>
      <c r="GV141">
        <f t="shared" si="153"/>
        <v>0</v>
      </c>
      <c r="GW141">
        <v>1</v>
      </c>
      <c r="GX141">
        <f t="shared" si="154"/>
        <v>0</v>
      </c>
      <c r="HA141">
        <v>0</v>
      </c>
      <c r="HB141">
        <v>0</v>
      </c>
      <c r="HC141">
        <f t="shared" si="155"/>
        <v>0</v>
      </c>
      <c r="HE141" t="s">
        <v>6</v>
      </c>
      <c r="HF141" t="s">
        <v>6</v>
      </c>
      <c r="HM141" t="s">
        <v>6</v>
      </c>
      <c r="HN141" t="s">
        <v>6</v>
      </c>
      <c r="HO141" t="s">
        <v>6</v>
      </c>
      <c r="HP141" t="s">
        <v>6</v>
      </c>
      <c r="HQ141" t="s">
        <v>6</v>
      </c>
      <c r="HS141">
        <v>0</v>
      </c>
      <c r="IK141">
        <v>0</v>
      </c>
    </row>
    <row r="142" spans="1:245" x14ac:dyDescent="0.2">
      <c r="A142">
        <v>18</v>
      </c>
      <c r="B142">
        <v>1</v>
      </c>
      <c r="C142">
        <v>189</v>
      </c>
      <c r="E142" t="s">
        <v>277</v>
      </c>
      <c r="F142" t="s">
        <v>278</v>
      </c>
      <c r="G142" t="s">
        <v>279</v>
      </c>
      <c r="H142" t="str">
        <f>'1.Ведомость'!C74</f>
        <v>100 м</v>
      </c>
      <c r="I142">
        <f>I140*J142</f>
        <v>0.187</v>
      </c>
      <c r="J142">
        <v>2.253012048192771E-2</v>
      </c>
      <c r="K142">
        <v>2.2530120000000001E-2</v>
      </c>
      <c r="O142">
        <f t="shared" si="117"/>
        <v>856.27</v>
      </c>
      <c r="P142">
        <f t="shared" si="118"/>
        <v>856.27</v>
      </c>
      <c r="Q142">
        <f t="shared" si="119"/>
        <v>0</v>
      </c>
      <c r="R142">
        <f t="shared" si="120"/>
        <v>0</v>
      </c>
      <c r="S142">
        <f t="shared" si="121"/>
        <v>0</v>
      </c>
      <c r="T142">
        <f t="shared" si="122"/>
        <v>0</v>
      </c>
      <c r="U142">
        <f t="shared" si="123"/>
        <v>0</v>
      </c>
      <c r="V142">
        <f t="shared" si="124"/>
        <v>0</v>
      </c>
      <c r="W142">
        <f t="shared" si="125"/>
        <v>0</v>
      </c>
      <c r="X142">
        <f t="shared" si="126"/>
        <v>0</v>
      </c>
      <c r="Y142">
        <f t="shared" si="127"/>
        <v>0</v>
      </c>
      <c r="AA142">
        <v>92838704</v>
      </c>
      <c r="AB142">
        <f t="shared" si="128"/>
        <v>461.59</v>
      </c>
      <c r="AC142">
        <f t="shared" si="129"/>
        <v>461.59</v>
      </c>
      <c r="AD142">
        <f t="shared" si="130"/>
        <v>0</v>
      </c>
      <c r="AE142">
        <f t="shared" si="131"/>
        <v>0</v>
      </c>
      <c r="AF142">
        <f t="shared" si="132"/>
        <v>0</v>
      </c>
      <c r="AG142">
        <f t="shared" si="133"/>
        <v>0</v>
      </c>
      <c r="AH142">
        <f t="shared" si="134"/>
        <v>0</v>
      </c>
      <c r="AI142">
        <f t="shared" si="135"/>
        <v>0</v>
      </c>
      <c r="AJ142">
        <f t="shared" si="136"/>
        <v>0</v>
      </c>
      <c r="AK142">
        <v>461.59</v>
      </c>
      <c r="AL142">
        <v>461.59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9.92</v>
      </c>
      <c r="BD142" t="s">
        <v>6</v>
      </c>
      <c r="BE142" t="s">
        <v>6</v>
      </c>
      <c r="BF142" t="s">
        <v>6</v>
      </c>
      <c r="BG142" t="s">
        <v>6</v>
      </c>
      <c r="BH142">
        <v>3</v>
      </c>
      <c r="BI142">
        <v>1</v>
      </c>
      <c r="BJ142" t="s">
        <v>280</v>
      </c>
      <c r="BM142">
        <v>500001</v>
      </c>
      <c r="BN142">
        <v>0</v>
      </c>
      <c r="BO142" t="s">
        <v>6</v>
      </c>
      <c r="BP142">
        <v>0</v>
      </c>
      <c r="BQ142">
        <v>8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6</v>
      </c>
      <c r="BZ142">
        <v>0</v>
      </c>
      <c r="CA142">
        <v>0</v>
      </c>
      <c r="CB142" t="s">
        <v>6</v>
      </c>
      <c r="CE142">
        <v>0</v>
      </c>
      <c r="CF142">
        <v>0</v>
      </c>
      <c r="CG142">
        <v>0</v>
      </c>
      <c r="CM142">
        <v>0</v>
      </c>
      <c r="CN142" t="s">
        <v>6</v>
      </c>
      <c r="CO142">
        <v>0</v>
      </c>
      <c r="CP142">
        <f t="shared" si="137"/>
        <v>856.27</v>
      </c>
      <c r="CQ142">
        <f t="shared" si="138"/>
        <v>4578.9727999999996</v>
      </c>
      <c r="CR142">
        <f t="shared" si="139"/>
        <v>0</v>
      </c>
      <c r="CS142">
        <f t="shared" si="140"/>
        <v>0</v>
      </c>
      <c r="CT142">
        <f t="shared" si="141"/>
        <v>0</v>
      </c>
      <c r="CU142">
        <f t="shared" si="142"/>
        <v>0</v>
      </c>
      <c r="CV142">
        <f t="shared" si="143"/>
        <v>0</v>
      </c>
      <c r="CW142">
        <f t="shared" si="144"/>
        <v>0</v>
      </c>
      <c r="CX142">
        <f t="shared" si="145"/>
        <v>0</v>
      </c>
      <c r="CY142">
        <f t="shared" si="146"/>
        <v>0</v>
      </c>
      <c r="CZ142">
        <f t="shared" si="147"/>
        <v>0</v>
      </c>
      <c r="DC142" t="s">
        <v>6</v>
      </c>
      <c r="DD142" t="s">
        <v>6</v>
      </c>
      <c r="DE142" t="s">
        <v>6</v>
      </c>
      <c r="DF142" t="s">
        <v>6</v>
      </c>
      <c r="DG142" t="s">
        <v>6</v>
      </c>
      <c r="DH142" t="s">
        <v>6</v>
      </c>
      <c r="DI142" t="s">
        <v>6</v>
      </c>
      <c r="DJ142" t="s">
        <v>6</v>
      </c>
      <c r="DK142" t="s">
        <v>6</v>
      </c>
      <c r="DL142" t="s">
        <v>6</v>
      </c>
      <c r="DM142" t="s">
        <v>6</v>
      </c>
      <c r="DN142">
        <v>0</v>
      </c>
      <c r="DO142">
        <v>0</v>
      </c>
      <c r="DP142">
        <v>1</v>
      </c>
      <c r="DQ142">
        <v>1</v>
      </c>
      <c r="DU142">
        <v>1003</v>
      </c>
      <c r="DV142" t="s">
        <v>66</v>
      </c>
      <c r="DW142" t="s">
        <v>66</v>
      </c>
      <c r="DX142">
        <v>100</v>
      </c>
      <c r="DZ142" t="s">
        <v>6</v>
      </c>
      <c r="EA142" t="s">
        <v>6</v>
      </c>
      <c r="EB142" t="s">
        <v>6</v>
      </c>
      <c r="EC142" t="s">
        <v>6</v>
      </c>
      <c r="EE142">
        <v>66627780</v>
      </c>
      <c r="EF142">
        <v>8</v>
      </c>
      <c r="EG142" t="s">
        <v>32</v>
      </c>
      <c r="EH142">
        <v>0</v>
      </c>
      <c r="EI142" t="s">
        <v>6</v>
      </c>
      <c r="EJ142">
        <v>1</v>
      </c>
      <c r="EK142">
        <v>500001</v>
      </c>
      <c r="EL142" t="s">
        <v>33</v>
      </c>
      <c r="EM142" t="s">
        <v>34</v>
      </c>
      <c r="EO142" t="s">
        <v>6</v>
      </c>
      <c r="EQ142">
        <v>0</v>
      </c>
      <c r="ER142">
        <v>461.59</v>
      </c>
      <c r="ES142">
        <v>461.59</v>
      </c>
      <c r="ET142">
        <v>0</v>
      </c>
      <c r="EU142">
        <v>0</v>
      </c>
      <c r="EV142">
        <v>0</v>
      </c>
      <c r="EW142">
        <v>0</v>
      </c>
      <c r="EX142">
        <v>0</v>
      </c>
      <c r="FQ142">
        <v>0</v>
      </c>
      <c r="FR142">
        <v>0</v>
      </c>
      <c r="FS142">
        <v>0</v>
      </c>
      <c r="FX142">
        <v>0</v>
      </c>
      <c r="FY142">
        <v>0</v>
      </c>
      <c r="GA142" t="s">
        <v>6</v>
      </c>
      <c r="GD142">
        <v>1</v>
      </c>
      <c r="GF142">
        <v>-616891683</v>
      </c>
      <c r="GG142">
        <v>2</v>
      </c>
      <c r="GH142">
        <v>1</v>
      </c>
      <c r="GI142">
        <v>4</v>
      </c>
      <c r="GJ142">
        <v>0</v>
      </c>
      <c r="GK142">
        <v>0</v>
      </c>
      <c r="GL142">
        <f t="shared" si="148"/>
        <v>0</v>
      </c>
      <c r="GM142">
        <f t="shared" si="149"/>
        <v>856.27</v>
      </c>
      <c r="GN142">
        <f t="shared" si="150"/>
        <v>856.27</v>
      </c>
      <c r="GO142">
        <f t="shared" si="151"/>
        <v>0</v>
      </c>
      <c r="GP142">
        <f t="shared" si="152"/>
        <v>0</v>
      </c>
      <c r="GR142">
        <v>0</v>
      </c>
      <c r="GS142">
        <v>3</v>
      </c>
      <c r="GT142">
        <v>0</v>
      </c>
      <c r="GU142" t="s">
        <v>6</v>
      </c>
      <c r="GV142">
        <f t="shared" si="153"/>
        <v>0</v>
      </c>
      <c r="GW142">
        <v>1</v>
      </c>
      <c r="GX142">
        <f t="shared" si="154"/>
        <v>0</v>
      </c>
      <c r="HA142">
        <v>0</v>
      </c>
      <c r="HB142">
        <v>0</v>
      </c>
      <c r="HC142">
        <f t="shared" si="155"/>
        <v>0</v>
      </c>
      <c r="HE142" t="s">
        <v>6</v>
      </c>
      <c r="HF142" t="s">
        <v>6</v>
      </c>
      <c r="HM142" t="s">
        <v>6</v>
      </c>
      <c r="HN142" t="s">
        <v>6</v>
      </c>
      <c r="HO142" t="s">
        <v>6</v>
      </c>
      <c r="HP142" t="s">
        <v>6</v>
      </c>
      <c r="HQ142" t="s">
        <v>6</v>
      </c>
      <c r="HS142">
        <v>0</v>
      </c>
      <c r="IK142">
        <v>0</v>
      </c>
    </row>
    <row r="143" spans="1:245" x14ac:dyDescent="0.2">
      <c r="A143">
        <v>18</v>
      </c>
      <c r="B143">
        <v>1</v>
      </c>
      <c r="C143">
        <v>190</v>
      </c>
      <c r="E143" t="s">
        <v>281</v>
      </c>
      <c r="F143" t="s">
        <v>282</v>
      </c>
      <c r="G143" t="s">
        <v>283</v>
      </c>
      <c r="H143" t="str">
        <f>'1.Ведомость'!C75</f>
        <v>100 м</v>
      </c>
      <c r="I143">
        <f>I140*J143</f>
        <v>0.28599999999999998</v>
      </c>
      <c r="J143">
        <v>3.4457831325301197E-2</v>
      </c>
      <c r="K143">
        <v>3.4457830000000002E-2</v>
      </c>
      <c r="O143">
        <f t="shared" si="117"/>
        <v>2452.3200000000002</v>
      </c>
      <c r="P143">
        <f t="shared" si="118"/>
        <v>2452.3200000000002</v>
      </c>
      <c r="Q143">
        <f t="shared" si="119"/>
        <v>0</v>
      </c>
      <c r="R143">
        <f t="shared" si="120"/>
        <v>0</v>
      </c>
      <c r="S143">
        <f t="shared" si="121"/>
        <v>0</v>
      </c>
      <c r="T143">
        <f t="shared" si="122"/>
        <v>0</v>
      </c>
      <c r="U143">
        <f t="shared" si="123"/>
        <v>0</v>
      </c>
      <c r="V143">
        <f t="shared" si="124"/>
        <v>0</v>
      </c>
      <c r="W143">
        <f t="shared" si="125"/>
        <v>0</v>
      </c>
      <c r="X143">
        <f t="shared" si="126"/>
        <v>0</v>
      </c>
      <c r="Y143">
        <f t="shared" si="127"/>
        <v>0</v>
      </c>
      <c r="AA143">
        <v>92838704</v>
      </c>
      <c r="AB143">
        <f t="shared" si="128"/>
        <v>864.37</v>
      </c>
      <c r="AC143">
        <f t="shared" si="129"/>
        <v>864.37</v>
      </c>
      <c r="AD143">
        <f t="shared" si="130"/>
        <v>0</v>
      </c>
      <c r="AE143">
        <f t="shared" si="131"/>
        <v>0</v>
      </c>
      <c r="AF143">
        <f t="shared" si="132"/>
        <v>0</v>
      </c>
      <c r="AG143">
        <f t="shared" si="133"/>
        <v>0</v>
      </c>
      <c r="AH143">
        <f t="shared" si="134"/>
        <v>0</v>
      </c>
      <c r="AI143">
        <f t="shared" si="135"/>
        <v>0</v>
      </c>
      <c r="AJ143">
        <f t="shared" si="136"/>
        <v>0</v>
      </c>
      <c r="AK143">
        <v>864.37</v>
      </c>
      <c r="AL143">
        <v>864.37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9.92</v>
      </c>
      <c r="BD143" t="s">
        <v>6</v>
      </c>
      <c r="BE143" t="s">
        <v>6</v>
      </c>
      <c r="BF143" t="s">
        <v>6</v>
      </c>
      <c r="BG143" t="s">
        <v>6</v>
      </c>
      <c r="BH143">
        <v>3</v>
      </c>
      <c r="BI143">
        <v>1</v>
      </c>
      <c r="BJ143" t="s">
        <v>284</v>
      </c>
      <c r="BM143">
        <v>500001</v>
      </c>
      <c r="BN143">
        <v>0</v>
      </c>
      <c r="BO143" t="s">
        <v>6</v>
      </c>
      <c r="BP143">
        <v>0</v>
      </c>
      <c r="BQ143">
        <v>8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6</v>
      </c>
      <c r="BZ143">
        <v>0</v>
      </c>
      <c r="CA143">
        <v>0</v>
      </c>
      <c r="CB143" t="s">
        <v>6</v>
      </c>
      <c r="CE143">
        <v>0</v>
      </c>
      <c r="CF143">
        <v>0</v>
      </c>
      <c r="CG143">
        <v>0</v>
      </c>
      <c r="CM143">
        <v>0</v>
      </c>
      <c r="CN143" t="s">
        <v>6</v>
      </c>
      <c r="CO143">
        <v>0</v>
      </c>
      <c r="CP143">
        <f t="shared" si="137"/>
        <v>2452.3200000000002</v>
      </c>
      <c r="CQ143">
        <f t="shared" si="138"/>
        <v>8574.5504000000001</v>
      </c>
      <c r="CR143">
        <f t="shared" si="139"/>
        <v>0</v>
      </c>
      <c r="CS143">
        <f t="shared" si="140"/>
        <v>0</v>
      </c>
      <c r="CT143">
        <f t="shared" si="141"/>
        <v>0</v>
      </c>
      <c r="CU143">
        <f t="shared" si="142"/>
        <v>0</v>
      </c>
      <c r="CV143">
        <f t="shared" si="143"/>
        <v>0</v>
      </c>
      <c r="CW143">
        <f t="shared" si="144"/>
        <v>0</v>
      </c>
      <c r="CX143">
        <f t="shared" si="145"/>
        <v>0</v>
      </c>
      <c r="CY143">
        <f t="shared" si="146"/>
        <v>0</v>
      </c>
      <c r="CZ143">
        <f t="shared" si="147"/>
        <v>0</v>
      </c>
      <c r="DC143" t="s">
        <v>6</v>
      </c>
      <c r="DD143" t="s">
        <v>6</v>
      </c>
      <c r="DE143" t="s">
        <v>6</v>
      </c>
      <c r="DF143" t="s">
        <v>6</v>
      </c>
      <c r="DG143" t="s">
        <v>6</v>
      </c>
      <c r="DH143" t="s">
        <v>6</v>
      </c>
      <c r="DI143" t="s">
        <v>6</v>
      </c>
      <c r="DJ143" t="s">
        <v>6</v>
      </c>
      <c r="DK143" t="s">
        <v>6</v>
      </c>
      <c r="DL143" t="s">
        <v>6</v>
      </c>
      <c r="DM143" t="s">
        <v>6</v>
      </c>
      <c r="DN143">
        <v>0</v>
      </c>
      <c r="DO143">
        <v>0</v>
      </c>
      <c r="DP143">
        <v>1</v>
      </c>
      <c r="DQ143">
        <v>1</v>
      </c>
      <c r="DU143">
        <v>1003</v>
      </c>
      <c r="DV143" t="s">
        <v>66</v>
      </c>
      <c r="DW143" t="s">
        <v>66</v>
      </c>
      <c r="DX143">
        <v>100</v>
      </c>
      <c r="DZ143" t="s">
        <v>6</v>
      </c>
      <c r="EA143" t="s">
        <v>6</v>
      </c>
      <c r="EB143" t="s">
        <v>6</v>
      </c>
      <c r="EC143" t="s">
        <v>6</v>
      </c>
      <c r="EE143">
        <v>66627780</v>
      </c>
      <c r="EF143">
        <v>8</v>
      </c>
      <c r="EG143" t="s">
        <v>32</v>
      </c>
      <c r="EH143">
        <v>0</v>
      </c>
      <c r="EI143" t="s">
        <v>6</v>
      </c>
      <c r="EJ143">
        <v>1</v>
      </c>
      <c r="EK143">
        <v>500001</v>
      </c>
      <c r="EL143" t="s">
        <v>33</v>
      </c>
      <c r="EM143" t="s">
        <v>34</v>
      </c>
      <c r="EO143" t="s">
        <v>6</v>
      </c>
      <c r="EQ143">
        <v>0</v>
      </c>
      <c r="ER143">
        <v>864.37</v>
      </c>
      <c r="ES143">
        <v>864.37</v>
      </c>
      <c r="ET143">
        <v>0</v>
      </c>
      <c r="EU143">
        <v>0</v>
      </c>
      <c r="EV143">
        <v>0</v>
      </c>
      <c r="EW143">
        <v>0</v>
      </c>
      <c r="EX143">
        <v>0</v>
      </c>
      <c r="FQ143">
        <v>0</v>
      </c>
      <c r="FR143">
        <v>0</v>
      </c>
      <c r="FS143">
        <v>0</v>
      </c>
      <c r="FX143">
        <v>0</v>
      </c>
      <c r="FY143">
        <v>0</v>
      </c>
      <c r="GA143" t="s">
        <v>6</v>
      </c>
      <c r="GD143">
        <v>1</v>
      </c>
      <c r="GF143">
        <v>938831660</v>
      </c>
      <c r="GG143">
        <v>2</v>
      </c>
      <c r="GH143">
        <v>1</v>
      </c>
      <c r="GI143">
        <v>4</v>
      </c>
      <c r="GJ143">
        <v>0</v>
      </c>
      <c r="GK143">
        <v>0</v>
      </c>
      <c r="GL143">
        <f t="shared" si="148"/>
        <v>0</v>
      </c>
      <c r="GM143">
        <f t="shared" si="149"/>
        <v>2452.3200000000002</v>
      </c>
      <c r="GN143">
        <f t="shared" si="150"/>
        <v>2452.3200000000002</v>
      </c>
      <c r="GO143">
        <f t="shared" si="151"/>
        <v>0</v>
      </c>
      <c r="GP143">
        <f t="shared" si="152"/>
        <v>0</v>
      </c>
      <c r="GR143">
        <v>0</v>
      </c>
      <c r="GS143">
        <v>3</v>
      </c>
      <c r="GT143">
        <v>0</v>
      </c>
      <c r="GU143" t="s">
        <v>6</v>
      </c>
      <c r="GV143">
        <f t="shared" si="153"/>
        <v>0</v>
      </c>
      <c r="GW143">
        <v>1</v>
      </c>
      <c r="GX143">
        <f t="shared" si="154"/>
        <v>0</v>
      </c>
      <c r="HA143">
        <v>0</v>
      </c>
      <c r="HB143">
        <v>0</v>
      </c>
      <c r="HC143">
        <f t="shared" si="155"/>
        <v>0</v>
      </c>
      <c r="HE143" t="s">
        <v>6</v>
      </c>
      <c r="HF143" t="s">
        <v>6</v>
      </c>
      <c r="HM143" t="s">
        <v>6</v>
      </c>
      <c r="HN143" t="s">
        <v>6</v>
      </c>
      <c r="HO143" t="s">
        <v>6</v>
      </c>
      <c r="HP143" t="s">
        <v>6</v>
      </c>
      <c r="HQ143" t="s">
        <v>6</v>
      </c>
      <c r="HS143">
        <v>0</v>
      </c>
      <c r="IK143">
        <v>0</v>
      </c>
    </row>
    <row r="144" spans="1:245" x14ac:dyDescent="0.2">
      <c r="A144">
        <v>18</v>
      </c>
      <c r="B144">
        <v>1</v>
      </c>
      <c r="C144">
        <v>191</v>
      </c>
      <c r="E144" t="s">
        <v>285</v>
      </c>
      <c r="F144" t="s">
        <v>286</v>
      </c>
      <c r="G144" t="s">
        <v>287</v>
      </c>
      <c r="H144" t="str">
        <f>'1.Ведомость'!C76</f>
        <v>100 м</v>
      </c>
      <c r="I144">
        <f>I140*J144</f>
        <v>0.16500000000000001</v>
      </c>
      <c r="J144">
        <v>1.9879518072289156E-2</v>
      </c>
      <c r="K144">
        <v>1.9879520000000001E-2</v>
      </c>
      <c r="O144">
        <f t="shared" si="117"/>
        <v>1804.54</v>
      </c>
      <c r="P144">
        <f t="shared" si="118"/>
        <v>1804.54</v>
      </c>
      <c r="Q144">
        <f t="shared" si="119"/>
        <v>0</v>
      </c>
      <c r="R144">
        <f t="shared" si="120"/>
        <v>0</v>
      </c>
      <c r="S144">
        <f t="shared" si="121"/>
        <v>0</v>
      </c>
      <c r="T144">
        <f t="shared" si="122"/>
        <v>0</v>
      </c>
      <c r="U144">
        <f t="shared" si="123"/>
        <v>0</v>
      </c>
      <c r="V144">
        <f t="shared" si="124"/>
        <v>0</v>
      </c>
      <c r="W144">
        <f t="shared" si="125"/>
        <v>0</v>
      </c>
      <c r="X144">
        <f t="shared" si="126"/>
        <v>0</v>
      </c>
      <c r="Y144">
        <f t="shared" si="127"/>
        <v>0</v>
      </c>
      <c r="AA144">
        <v>92838704</v>
      </c>
      <c r="AB144">
        <f t="shared" si="128"/>
        <v>1102.48</v>
      </c>
      <c r="AC144">
        <f t="shared" si="129"/>
        <v>1102.48</v>
      </c>
      <c r="AD144">
        <f t="shared" si="130"/>
        <v>0</v>
      </c>
      <c r="AE144">
        <f t="shared" si="131"/>
        <v>0</v>
      </c>
      <c r="AF144">
        <f t="shared" si="132"/>
        <v>0</v>
      </c>
      <c r="AG144">
        <f t="shared" si="133"/>
        <v>0</v>
      </c>
      <c r="AH144">
        <f t="shared" si="134"/>
        <v>0</v>
      </c>
      <c r="AI144">
        <f t="shared" si="135"/>
        <v>0</v>
      </c>
      <c r="AJ144">
        <f t="shared" si="136"/>
        <v>0</v>
      </c>
      <c r="AK144">
        <v>1102.48</v>
      </c>
      <c r="AL144">
        <v>1102.48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9.92</v>
      </c>
      <c r="BD144" t="s">
        <v>6</v>
      </c>
      <c r="BE144" t="s">
        <v>6</v>
      </c>
      <c r="BF144" t="s">
        <v>6</v>
      </c>
      <c r="BG144" t="s">
        <v>6</v>
      </c>
      <c r="BH144">
        <v>3</v>
      </c>
      <c r="BI144">
        <v>1</v>
      </c>
      <c r="BJ144" t="s">
        <v>288</v>
      </c>
      <c r="BM144">
        <v>500001</v>
      </c>
      <c r="BN144">
        <v>0</v>
      </c>
      <c r="BO144" t="s">
        <v>6</v>
      </c>
      <c r="BP144">
        <v>0</v>
      </c>
      <c r="BQ144">
        <v>8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6</v>
      </c>
      <c r="BZ144">
        <v>0</v>
      </c>
      <c r="CA144">
        <v>0</v>
      </c>
      <c r="CB144" t="s">
        <v>6</v>
      </c>
      <c r="CE144">
        <v>0</v>
      </c>
      <c r="CF144">
        <v>0</v>
      </c>
      <c r="CG144">
        <v>0</v>
      </c>
      <c r="CM144">
        <v>0</v>
      </c>
      <c r="CN144" t="s">
        <v>6</v>
      </c>
      <c r="CO144">
        <v>0</v>
      </c>
      <c r="CP144">
        <f t="shared" si="137"/>
        <v>1804.54</v>
      </c>
      <c r="CQ144">
        <f t="shared" si="138"/>
        <v>10936.6016</v>
      </c>
      <c r="CR144">
        <f t="shared" si="139"/>
        <v>0</v>
      </c>
      <c r="CS144">
        <f t="shared" si="140"/>
        <v>0</v>
      </c>
      <c r="CT144">
        <f t="shared" si="141"/>
        <v>0</v>
      </c>
      <c r="CU144">
        <f t="shared" si="142"/>
        <v>0</v>
      </c>
      <c r="CV144">
        <f t="shared" si="143"/>
        <v>0</v>
      </c>
      <c r="CW144">
        <f t="shared" si="144"/>
        <v>0</v>
      </c>
      <c r="CX144">
        <f t="shared" si="145"/>
        <v>0</v>
      </c>
      <c r="CY144">
        <f t="shared" si="146"/>
        <v>0</v>
      </c>
      <c r="CZ144">
        <f t="shared" si="147"/>
        <v>0</v>
      </c>
      <c r="DC144" t="s">
        <v>6</v>
      </c>
      <c r="DD144" t="s">
        <v>6</v>
      </c>
      <c r="DE144" t="s">
        <v>6</v>
      </c>
      <c r="DF144" t="s">
        <v>6</v>
      </c>
      <c r="DG144" t="s">
        <v>6</v>
      </c>
      <c r="DH144" t="s">
        <v>6</v>
      </c>
      <c r="DI144" t="s">
        <v>6</v>
      </c>
      <c r="DJ144" t="s">
        <v>6</v>
      </c>
      <c r="DK144" t="s">
        <v>6</v>
      </c>
      <c r="DL144" t="s">
        <v>6</v>
      </c>
      <c r="DM144" t="s">
        <v>6</v>
      </c>
      <c r="DN144">
        <v>0</v>
      </c>
      <c r="DO144">
        <v>0</v>
      </c>
      <c r="DP144">
        <v>1</v>
      </c>
      <c r="DQ144">
        <v>1</v>
      </c>
      <c r="DU144">
        <v>1003</v>
      </c>
      <c r="DV144" t="s">
        <v>66</v>
      </c>
      <c r="DW144" t="s">
        <v>66</v>
      </c>
      <c r="DX144">
        <v>100</v>
      </c>
      <c r="DZ144" t="s">
        <v>6</v>
      </c>
      <c r="EA144" t="s">
        <v>6</v>
      </c>
      <c r="EB144" t="s">
        <v>6</v>
      </c>
      <c r="EC144" t="s">
        <v>6</v>
      </c>
      <c r="EE144">
        <v>66627780</v>
      </c>
      <c r="EF144">
        <v>8</v>
      </c>
      <c r="EG144" t="s">
        <v>32</v>
      </c>
      <c r="EH144">
        <v>0</v>
      </c>
      <c r="EI144" t="s">
        <v>6</v>
      </c>
      <c r="EJ144">
        <v>1</v>
      </c>
      <c r="EK144">
        <v>500001</v>
      </c>
      <c r="EL144" t="s">
        <v>33</v>
      </c>
      <c r="EM144" t="s">
        <v>34</v>
      </c>
      <c r="EO144" t="s">
        <v>6</v>
      </c>
      <c r="EQ144">
        <v>0</v>
      </c>
      <c r="ER144">
        <v>1102.48</v>
      </c>
      <c r="ES144">
        <v>1102.48</v>
      </c>
      <c r="ET144">
        <v>0</v>
      </c>
      <c r="EU144">
        <v>0</v>
      </c>
      <c r="EV144">
        <v>0</v>
      </c>
      <c r="EW144">
        <v>0</v>
      </c>
      <c r="EX144">
        <v>0</v>
      </c>
      <c r="FQ144">
        <v>0</v>
      </c>
      <c r="FR144">
        <v>0</v>
      </c>
      <c r="FS144">
        <v>0</v>
      </c>
      <c r="FX144">
        <v>0</v>
      </c>
      <c r="FY144">
        <v>0</v>
      </c>
      <c r="GA144" t="s">
        <v>6</v>
      </c>
      <c r="GD144">
        <v>1</v>
      </c>
      <c r="GF144">
        <v>-1783010671</v>
      </c>
      <c r="GG144">
        <v>2</v>
      </c>
      <c r="GH144">
        <v>1</v>
      </c>
      <c r="GI144">
        <v>4</v>
      </c>
      <c r="GJ144">
        <v>0</v>
      </c>
      <c r="GK144">
        <v>0</v>
      </c>
      <c r="GL144">
        <f t="shared" si="148"/>
        <v>0</v>
      </c>
      <c r="GM144">
        <f t="shared" si="149"/>
        <v>1804.54</v>
      </c>
      <c r="GN144">
        <f t="shared" si="150"/>
        <v>1804.54</v>
      </c>
      <c r="GO144">
        <f t="shared" si="151"/>
        <v>0</v>
      </c>
      <c r="GP144">
        <f t="shared" si="152"/>
        <v>0</v>
      </c>
      <c r="GR144">
        <v>0</v>
      </c>
      <c r="GS144">
        <v>3</v>
      </c>
      <c r="GT144">
        <v>0</v>
      </c>
      <c r="GU144" t="s">
        <v>6</v>
      </c>
      <c r="GV144">
        <f t="shared" si="153"/>
        <v>0</v>
      </c>
      <c r="GW144">
        <v>1</v>
      </c>
      <c r="GX144">
        <f t="shared" si="154"/>
        <v>0</v>
      </c>
      <c r="HA144">
        <v>0</v>
      </c>
      <c r="HB144">
        <v>0</v>
      </c>
      <c r="HC144">
        <f t="shared" si="155"/>
        <v>0</v>
      </c>
      <c r="HE144" t="s">
        <v>6</v>
      </c>
      <c r="HF144" t="s">
        <v>6</v>
      </c>
      <c r="HM144" t="s">
        <v>6</v>
      </c>
      <c r="HN144" t="s">
        <v>6</v>
      </c>
      <c r="HO144" t="s">
        <v>6</v>
      </c>
      <c r="HP144" t="s">
        <v>6</v>
      </c>
      <c r="HQ144" t="s">
        <v>6</v>
      </c>
      <c r="HS144">
        <v>0</v>
      </c>
      <c r="IK144">
        <v>0</v>
      </c>
    </row>
    <row r="145" spans="1:245" x14ac:dyDescent="0.2">
      <c r="A145">
        <v>17</v>
      </c>
      <c r="B145">
        <v>1</v>
      </c>
      <c r="C145">
        <f>ROW(SmtRes!A201)</f>
        <v>201</v>
      </c>
      <c r="D145">
        <f>ROW(EtalonRes!A209)</f>
        <v>209</v>
      </c>
      <c r="E145" t="s">
        <v>289</v>
      </c>
      <c r="F145" t="s">
        <v>290</v>
      </c>
      <c r="G145" t="s">
        <v>291</v>
      </c>
      <c r="H145" t="s">
        <v>292</v>
      </c>
      <c r="I145">
        <v>7.4000000000000003E-3</v>
      </c>
      <c r="J145">
        <v>0</v>
      </c>
      <c r="K145">
        <v>7.4000000000000003E-3</v>
      </c>
      <c r="O145">
        <f t="shared" si="117"/>
        <v>31</v>
      </c>
      <c r="P145">
        <f t="shared" si="118"/>
        <v>11.16</v>
      </c>
      <c r="Q145">
        <f t="shared" si="119"/>
        <v>1.07</v>
      </c>
      <c r="R145">
        <f t="shared" si="120"/>
        <v>7.0000000000000007E-2</v>
      </c>
      <c r="S145">
        <f t="shared" si="121"/>
        <v>18.77</v>
      </c>
      <c r="T145">
        <f t="shared" si="122"/>
        <v>0</v>
      </c>
      <c r="U145">
        <f t="shared" si="123"/>
        <v>3.9294000000000003E-2</v>
      </c>
      <c r="V145">
        <f t="shared" si="124"/>
        <v>1.4799999999999999E-4</v>
      </c>
      <c r="W145">
        <f t="shared" si="125"/>
        <v>0</v>
      </c>
      <c r="X145">
        <f t="shared" si="126"/>
        <v>17.71</v>
      </c>
      <c r="Y145">
        <f t="shared" si="127"/>
        <v>9.61</v>
      </c>
      <c r="AA145">
        <v>92838704</v>
      </c>
      <c r="AB145">
        <f t="shared" si="128"/>
        <v>217.81</v>
      </c>
      <c r="AC145">
        <f t="shared" si="129"/>
        <v>152.04</v>
      </c>
      <c r="AD145">
        <f t="shared" si="130"/>
        <v>9.2200000000000006</v>
      </c>
      <c r="AE145">
        <f t="shared" si="131"/>
        <v>0.22</v>
      </c>
      <c r="AF145">
        <f t="shared" si="132"/>
        <v>56.55</v>
      </c>
      <c r="AG145">
        <f t="shared" si="133"/>
        <v>0</v>
      </c>
      <c r="AH145">
        <f t="shared" si="134"/>
        <v>5.31</v>
      </c>
      <c r="AI145">
        <f t="shared" si="135"/>
        <v>0.02</v>
      </c>
      <c r="AJ145">
        <f t="shared" si="136"/>
        <v>0</v>
      </c>
      <c r="AK145">
        <v>217.81</v>
      </c>
      <c r="AL145">
        <v>152.04</v>
      </c>
      <c r="AM145">
        <v>9.2200000000000006</v>
      </c>
      <c r="AN145">
        <v>0.22</v>
      </c>
      <c r="AO145">
        <v>56.55</v>
      </c>
      <c r="AP145">
        <v>0</v>
      </c>
      <c r="AQ145">
        <v>5.31</v>
      </c>
      <c r="AR145">
        <v>0.02</v>
      </c>
      <c r="AS145">
        <v>0</v>
      </c>
      <c r="AT145">
        <v>94</v>
      </c>
      <c r="AU145">
        <v>51</v>
      </c>
      <c r="AV145">
        <v>1</v>
      </c>
      <c r="AW145">
        <v>1</v>
      </c>
      <c r="AZ145">
        <v>1</v>
      </c>
      <c r="BA145">
        <v>44.85</v>
      </c>
      <c r="BB145">
        <v>15.72</v>
      </c>
      <c r="BC145">
        <v>9.92</v>
      </c>
      <c r="BD145" t="s">
        <v>6</v>
      </c>
      <c r="BE145" t="s">
        <v>6</v>
      </c>
      <c r="BF145" t="s">
        <v>6</v>
      </c>
      <c r="BG145" t="s">
        <v>6</v>
      </c>
      <c r="BH145">
        <v>0</v>
      </c>
      <c r="BI145">
        <v>1</v>
      </c>
      <c r="BJ145" t="s">
        <v>293</v>
      </c>
      <c r="BM145">
        <v>13001</v>
      </c>
      <c r="BN145">
        <v>0</v>
      </c>
      <c r="BO145" t="s">
        <v>6</v>
      </c>
      <c r="BP145">
        <v>0</v>
      </c>
      <c r="BQ145">
        <v>2</v>
      </c>
      <c r="BR145">
        <v>0</v>
      </c>
      <c r="BS145">
        <v>44.85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6</v>
      </c>
      <c r="BZ145">
        <v>94</v>
      </c>
      <c r="CA145">
        <v>51</v>
      </c>
      <c r="CB145" t="s">
        <v>6</v>
      </c>
      <c r="CE145">
        <v>0</v>
      </c>
      <c r="CF145">
        <v>0</v>
      </c>
      <c r="CG145">
        <v>0</v>
      </c>
      <c r="CM145">
        <v>0</v>
      </c>
      <c r="CN145" t="s">
        <v>6</v>
      </c>
      <c r="CO145">
        <v>0</v>
      </c>
      <c r="CP145">
        <f t="shared" si="137"/>
        <v>31</v>
      </c>
      <c r="CQ145">
        <f t="shared" si="138"/>
        <v>1508.2367999999999</v>
      </c>
      <c r="CR145">
        <f t="shared" si="139"/>
        <v>144.93840000000003</v>
      </c>
      <c r="CS145">
        <f t="shared" si="140"/>
        <v>9.8670000000000009</v>
      </c>
      <c r="CT145">
        <f t="shared" si="141"/>
        <v>2536.2674999999999</v>
      </c>
      <c r="CU145">
        <f t="shared" si="142"/>
        <v>0</v>
      </c>
      <c r="CV145">
        <f t="shared" si="143"/>
        <v>5.31</v>
      </c>
      <c r="CW145">
        <f t="shared" si="144"/>
        <v>0.02</v>
      </c>
      <c r="CX145">
        <f t="shared" si="145"/>
        <v>0</v>
      </c>
      <c r="CY145">
        <f t="shared" si="146"/>
        <v>17.709600000000002</v>
      </c>
      <c r="CZ145">
        <f t="shared" si="147"/>
        <v>9.6083999999999996</v>
      </c>
      <c r="DC145" t="s">
        <v>6</v>
      </c>
      <c r="DD145" t="s">
        <v>6</v>
      </c>
      <c r="DE145" t="s">
        <v>6</v>
      </c>
      <c r="DF145" t="s">
        <v>6</v>
      </c>
      <c r="DG145" t="s">
        <v>6</v>
      </c>
      <c r="DH145" t="s">
        <v>6</v>
      </c>
      <c r="DI145" t="s">
        <v>6</v>
      </c>
      <c r="DJ145" t="s">
        <v>6</v>
      </c>
      <c r="DK145" t="s">
        <v>6</v>
      </c>
      <c r="DL145" t="s">
        <v>6</v>
      </c>
      <c r="DM145" t="s">
        <v>6</v>
      </c>
      <c r="DN145">
        <v>0</v>
      </c>
      <c r="DO145">
        <v>0</v>
      </c>
      <c r="DP145">
        <v>1</v>
      </c>
      <c r="DQ145">
        <v>1</v>
      </c>
      <c r="DU145">
        <v>1005</v>
      </c>
      <c r="DV145" t="s">
        <v>292</v>
      </c>
      <c r="DW145" t="s">
        <v>292</v>
      </c>
      <c r="DX145">
        <v>100</v>
      </c>
      <c r="DZ145" t="s">
        <v>6</v>
      </c>
      <c r="EA145" t="s">
        <v>6</v>
      </c>
      <c r="EB145" t="s">
        <v>6</v>
      </c>
      <c r="EC145" t="s">
        <v>6</v>
      </c>
      <c r="EE145">
        <v>66627531</v>
      </c>
      <c r="EF145">
        <v>2</v>
      </c>
      <c r="EG145" t="s">
        <v>44</v>
      </c>
      <c r="EH145">
        <v>13</v>
      </c>
      <c r="EI145" t="s">
        <v>294</v>
      </c>
      <c r="EJ145">
        <v>1</v>
      </c>
      <c r="EK145">
        <v>13001</v>
      </c>
      <c r="EL145" t="s">
        <v>295</v>
      </c>
      <c r="EM145" t="s">
        <v>296</v>
      </c>
      <c r="EO145" t="s">
        <v>6</v>
      </c>
      <c r="EQ145">
        <v>1310720</v>
      </c>
      <c r="ER145">
        <v>217.81</v>
      </c>
      <c r="ES145">
        <v>152.04</v>
      </c>
      <c r="ET145">
        <v>9.2200000000000006</v>
      </c>
      <c r="EU145">
        <v>0.22</v>
      </c>
      <c r="EV145">
        <v>56.55</v>
      </c>
      <c r="EW145">
        <v>5.31</v>
      </c>
      <c r="EX145">
        <v>0.02</v>
      </c>
      <c r="EY145">
        <v>0</v>
      </c>
      <c r="FQ145">
        <v>0</v>
      </c>
      <c r="FR145">
        <v>0</v>
      </c>
      <c r="FS145">
        <v>0</v>
      </c>
      <c r="FX145">
        <v>94</v>
      </c>
      <c r="FY145">
        <v>51</v>
      </c>
      <c r="GA145" t="s">
        <v>6</v>
      </c>
      <c r="GD145">
        <v>1</v>
      </c>
      <c r="GF145">
        <v>-736059163</v>
      </c>
      <c r="GG145">
        <v>2</v>
      </c>
      <c r="GH145">
        <v>1</v>
      </c>
      <c r="GI145">
        <v>4</v>
      </c>
      <c r="GJ145">
        <v>0</v>
      </c>
      <c r="GK145">
        <v>0</v>
      </c>
      <c r="GL145">
        <f t="shared" si="148"/>
        <v>0</v>
      </c>
      <c r="GM145">
        <f t="shared" si="149"/>
        <v>58.32</v>
      </c>
      <c r="GN145">
        <f t="shared" si="150"/>
        <v>58.32</v>
      </c>
      <c r="GO145">
        <f t="shared" si="151"/>
        <v>0</v>
      </c>
      <c r="GP145">
        <f t="shared" si="152"/>
        <v>0</v>
      </c>
      <c r="GR145">
        <v>0</v>
      </c>
      <c r="GS145">
        <v>3</v>
      </c>
      <c r="GT145">
        <v>0</v>
      </c>
      <c r="GU145" t="s">
        <v>6</v>
      </c>
      <c r="GV145">
        <f t="shared" si="153"/>
        <v>0</v>
      </c>
      <c r="GW145">
        <v>1</v>
      </c>
      <c r="GX145">
        <f t="shared" si="154"/>
        <v>0</v>
      </c>
      <c r="HA145">
        <v>0</v>
      </c>
      <c r="HB145">
        <v>0</v>
      </c>
      <c r="HC145">
        <f t="shared" si="155"/>
        <v>0</v>
      </c>
      <c r="HE145" t="s">
        <v>6</v>
      </c>
      <c r="HF145" t="s">
        <v>6</v>
      </c>
      <c r="HM145" t="s">
        <v>6</v>
      </c>
      <c r="HN145" t="s">
        <v>297</v>
      </c>
      <c r="HO145" t="s">
        <v>298</v>
      </c>
      <c r="HP145" t="s">
        <v>294</v>
      </c>
      <c r="HQ145" t="s">
        <v>294</v>
      </c>
      <c r="HS145">
        <v>0</v>
      </c>
      <c r="IK145">
        <v>0</v>
      </c>
    </row>
    <row r="146" spans="1:245" x14ac:dyDescent="0.2">
      <c r="A146">
        <v>17</v>
      </c>
      <c r="B146">
        <v>1</v>
      </c>
      <c r="C146">
        <f>ROW(SmtRes!A208)</f>
        <v>208</v>
      </c>
      <c r="D146">
        <f>ROW(EtalonRes!A216)</f>
        <v>216</v>
      </c>
      <c r="E146" t="s">
        <v>299</v>
      </c>
      <c r="F146" t="s">
        <v>300</v>
      </c>
      <c r="G146" t="s">
        <v>301</v>
      </c>
      <c r="H146" t="s">
        <v>292</v>
      </c>
      <c r="I146">
        <v>6.3E-3</v>
      </c>
      <c r="J146">
        <v>0</v>
      </c>
      <c r="K146">
        <v>6.3E-3</v>
      </c>
      <c r="O146">
        <f t="shared" si="117"/>
        <v>167.49</v>
      </c>
      <c r="P146">
        <f t="shared" si="118"/>
        <v>5.54</v>
      </c>
      <c r="Q146">
        <f t="shared" si="119"/>
        <v>0.23</v>
      </c>
      <c r="R146">
        <f t="shared" si="120"/>
        <v>0.14000000000000001</v>
      </c>
      <c r="S146">
        <f t="shared" si="121"/>
        <v>161.72</v>
      </c>
      <c r="T146">
        <f t="shared" si="122"/>
        <v>0</v>
      </c>
      <c r="U146">
        <f t="shared" si="123"/>
        <v>0.40698000000000001</v>
      </c>
      <c r="V146">
        <f t="shared" si="124"/>
        <v>2.52E-4</v>
      </c>
      <c r="W146">
        <f t="shared" si="125"/>
        <v>0</v>
      </c>
      <c r="X146">
        <f t="shared" si="126"/>
        <v>161.86000000000001</v>
      </c>
      <c r="Y146">
        <f t="shared" si="127"/>
        <v>79.31</v>
      </c>
      <c r="AA146">
        <v>92838704</v>
      </c>
      <c r="AB146">
        <f t="shared" si="128"/>
        <v>663.21</v>
      </c>
      <c r="AC146">
        <f t="shared" si="129"/>
        <v>88.57</v>
      </c>
      <c r="AD146">
        <f t="shared" si="130"/>
        <v>2.2799999999999998</v>
      </c>
      <c r="AE146">
        <f t="shared" si="131"/>
        <v>0.49</v>
      </c>
      <c r="AF146">
        <f t="shared" si="132"/>
        <v>572.36</v>
      </c>
      <c r="AG146">
        <f t="shared" si="133"/>
        <v>0</v>
      </c>
      <c r="AH146">
        <f t="shared" si="134"/>
        <v>64.599999999999994</v>
      </c>
      <c r="AI146">
        <f t="shared" si="135"/>
        <v>0.04</v>
      </c>
      <c r="AJ146">
        <f t="shared" si="136"/>
        <v>0</v>
      </c>
      <c r="AK146">
        <v>663.21</v>
      </c>
      <c r="AL146">
        <v>88.57</v>
      </c>
      <c r="AM146">
        <v>2.2799999999999998</v>
      </c>
      <c r="AN146">
        <v>0.49</v>
      </c>
      <c r="AO146">
        <v>572.36</v>
      </c>
      <c r="AP146">
        <v>0</v>
      </c>
      <c r="AQ146">
        <v>64.599999999999994</v>
      </c>
      <c r="AR146">
        <v>0.04</v>
      </c>
      <c r="AS146">
        <v>0</v>
      </c>
      <c r="AT146">
        <v>100</v>
      </c>
      <c r="AU146">
        <v>49</v>
      </c>
      <c r="AV146">
        <v>1</v>
      </c>
      <c r="AW146">
        <v>1</v>
      </c>
      <c r="AZ146">
        <v>1</v>
      </c>
      <c r="BA146">
        <v>44.85</v>
      </c>
      <c r="BB146">
        <v>15.72</v>
      </c>
      <c r="BC146">
        <v>9.92</v>
      </c>
      <c r="BD146" t="s">
        <v>6</v>
      </c>
      <c r="BE146" t="s">
        <v>6</v>
      </c>
      <c r="BF146" t="s">
        <v>6</v>
      </c>
      <c r="BG146" t="s">
        <v>6</v>
      </c>
      <c r="BH146">
        <v>0</v>
      </c>
      <c r="BI146">
        <v>1</v>
      </c>
      <c r="BJ146" t="s">
        <v>302</v>
      </c>
      <c r="BM146">
        <v>15001</v>
      </c>
      <c r="BN146">
        <v>0</v>
      </c>
      <c r="BO146" t="s">
        <v>6</v>
      </c>
      <c r="BP146">
        <v>0</v>
      </c>
      <c r="BQ146">
        <v>2</v>
      </c>
      <c r="BR146">
        <v>0</v>
      </c>
      <c r="BS146">
        <v>44.85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6</v>
      </c>
      <c r="BZ146">
        <v>100</v>
      </c>
      <c r="CA146">
        <v>49</v>
      </c>
      <c r="CB146" t="s">
        <v>6</v>
      </c>
      <c r="CE146">
        <v>0</v>
      </c>
      <c r="CF146">
        <v>0</v>
      </c>
      <c r="CG146">
        <v>0</v>
      </c>
      <c r="CM146">
        <v>0</v>
      </c>
      <c r="CN146" t="s">
        <v>6</v>
      </c>
      <c r="CO146">
        <v>0</v>
      </c>
      <c r="CP146">
        <f t="shared" si="137"/>
        <v>167.49</v>
      </c>
      <c r="CQ146">
        <f t="shared" si="138"/>
        <v>878.61439999999993</v>
      </c>
      <c r="CR146">
        <f t="shared" si="139"/>
        <v>35.8416</v>
      </c>
      <c r="CS146">
        <f t="shared" si="140"/>
        <v>21.976500000000001</v>
      </c>
      <c r="CT146">
        <f t="shared" si="141"/>
        <v>25670.346000000001</v>
      </c>
      <c r="CU146">
        <f t="shared" si="142"/>
        <v>0</v>
      </c>
      <c r="CV146">
        <f t="shared" si="143"/>
        <v>64.599999999999994</v>
      </c>
      <c r="CW146">
        <f t="shared" si="144"/>
        <v>0.04</v>
      </c>
      <c r="CX146">
        <f t="shared" si="145"/>
        <v>0</v>
      </c>
      <c r="CY146">
        <f t="shared" si="146"/>
        <v>161.85999999999999</v>
      </c>
      <c r="CZ146">
        <f t="shared" si="147"/>
        <v>79.311399999999992</v>
      </c>
      <c r="DC146" t="s">
        <v>6</v>
      </c>
      <c r="DD146" t="s">
        <v>6</v>
      </c>
      <c r="DE146" t="s">
        <v>6</v>
      </c>
      <c r="DF146" t="s">
        <v>6</v>
      </c>
      <c r="DG146" t="s">
        <v>6</v>
      </c>
      <c r="DH146" t="s">
        <v>6</v>
      </c>
      <c r="DI146" t="s">
        <v>6</v>
      </c>
      <c r="DJ146" t="s">
        <v>6</v>
      </c>
      <c r="DK146" t="s">
        <v>6</v>
      </c>
      <c r="DL146" t="s">
        <v>6</v>
      </c>
      <c r="DM146" t="s">
        <v>6</v>
      </c>
      <c r="DN146">
        <v>0</v>
      </c>
      <c r="DO146">
        <v>0</v>
      </c>
      <c r="DP146">
        <v>1</v>
      </c>
      <c r="DQ146">
        <v>1</v>
      </c>
      <c r="DU146">
        <v>1005</v>
      </c>
      <c r="DV146" t="s">
        <v>292</v>
      </c>
      <c r="DW146" t="s">
        <v>292</v>
      </c>
      <c r="DX146">
        <v>100</v>
      </c>
      <c r="DZ146" t="s">
        <v>6</v>
      </c>
      <c r="EA146" t="s">
        <v>6</v>
      </c>
      <c r="EB146" t="s">
        <v>6</v>
      </c>
      <c r="EC146" t="s">
        <v>6</v>
      </c>
      <c r="EE146">
        <v>66627554</v>
      </c>
      <c r="EF146">
        <v>2</v>
      </c>
      <c r="EG146" t="s">
        <v>44</v>
      </c>
      <c r="EH146">
        <v>15</v>
      </c>
      <c r="EI146" t="s">
        <v>303</v>
      </c>
      <c r="EJ146">
        <v>1</v>
      </c>
      <c r="EK146">
        <v>15001</v>
      </c>
      <c r="EL146" t="s">
        <v>303</v>
      </c>
      <c r="EM146" t="s">
        <v>304</v>
      </c>
      <c r="EO146" t="s">
        <v>6</v>
      </c>
      <c r="EQ146">
        <v>1310720</v>
      </c>
      <c r="ER146">
        <v>663.21</v>
      </c>
      <c r="ES146">
        <v>88.57</v>
      </c>
      <c r="ET146">
        <v>2.2799999999999998</v>
      </c>
      <c r="EU146">
        <v>0.49</v>
      </c>
      <c r="EV146">
        <v>572.36</v>
      </c>
      <c r="EW146">
        <v>64.599999999999994</v>
      </c>
      <c r="EX146">
        <v>0.04</v>
      </c>
      <c r="EY146">
        <v>0</v>
      </c>
      <c r="FQ146">
        <v>0</v>
      </c>
      <c r="FR146">
        <v>0</v>
      </c>
      <c r="FS146">
        <v>0</v>
      </c>
      <c r="FX146">
        <v>100</v>
      </c>
      <c r="FY146">
        <v>49</v>
      </c>
      <c r="GA146" t="s">
        <v>6</v>
      </c>
      <c r="GD146">
        <v>1</v>
      </c>
      <c r="GF146">
        <v>1439472789</v>
      </c>
      <c r="GG146">
        <v>2</v>
      </c>
      <c r="GH146">
        <v>1</v>
      </c>
      <c r="GI146">
        <v>4</v>
      </c>
      <c r="GJ146">
        <v>0</v>
      </c>
      <c r="GK146">
        <v>0</v>
      </c>
      <c r="GL146">
        <f t="shared" si="148"/>
        <v>0</v>
      </c>
      <c r="GM146">
        <f t="shared" si="149"/>
        <v>408.66</v>
      </c>
      <c r="GN146">
        <f t="shared" si="150"/>
        <v>408.66</v>
      </c>
      <c r="GO146">
        <f t="shared" si="151"/>
        <v>0</v>
      </c>
      <c r="GP146">
        <f t="shared" si="152"/>
        <v>0</v>
      </c>
      <c r="GR146">
        <v>0</v>
      </c>
      <c r="GS146">
        <v>3</v>
      </c>
      <c r="GT146">
        <v>0</v>
      </c>
      <c r="GU146" t="s">
        <v>6</v>
      </c>
      <c r="GV146">
        <f t="shared" si="153"/>
        <v>0</v>
      </c>
      <c r="GW146">
        <v>1</v>
      </c>
      <c r="GX146">
        <f t="shared" si="154"/>
        <v>0</v>
      </c>
      <c r="HA146">
        <v>0</v>
      </c>
      <c r="HB146">
        <v>0</v>
      </c>
      <c r="HC146">
        <f t="shared" si="155"/>
        <v>0</v>
      </c>
      <c r="HE146" t="s">
        <v>6</v>
      </c>
      <c r="HF146" t="s">
        <v>6</v>
      </c>
      <c r="HM146" t="s">
        <v>6</v>
      </c>
      <c r="HN146" t="s">
        <v>305</v>
      </c>
      <c r="HO146" t="s">
        <v>306</v>
      </c>
      <c r="HP146" t="s">
        <v>303</v>
      </c>
      <c r="HQ146" t="s">
        <v>303</v>
      </c>
      <c r="HS146">
        <v>0</v>
      </c>
      <c r="IK146">
        <v>0</v>
      </c>
    </row>
    <row r="147" spans="1:245" x14ac:dyDescent="0.2">
      <c r="A147">
        <v>18</v>
      </c>
      <c r="B147">
        <v>1</v>
      </c>
      <c r="C147">
        <v>207</v>
      </c>
      <c r="E147" t="s">
        <v>307</v>
      </c>
      <c r="F147" t="s">
        <v>308</v>
      </c>
      <c r="G147" t="s">
        <v>309</v>
      </c>
      <c r="H147" t="str">
        <f>'1.Ведомость'!C79</f>
        <v>т</v>
      </c>
      <c r="I147">
        <f>I146*J147</f>
        <v>1.55E-4</v>
      </c>
      <c r="J147">
        <v>2.4603174603174603E-2</v>
      </c>
      <c r="K147">
        <v>2.46E-2</v>
      </c>
      <c r="O147">
        <f t="shared" si="117"/>
        <v>55.77</v>
      </c>
      <c r="P147">
        <f t="shared" si="118"/>
        <v>55.77</v>
      </c>
      <c r="Q147">
        <f t="shared" si="119"/>
        <v>0</v>
      </c>
      <c r="R147">
        <f t="shared" si="120"/>
        <v>0</v>
      </c>
      <c r="S147">
        <f t="shared" si="121"/>
        <v>0</v>
      </c>
      <c r="T147">
        <f t="shared" si="122"/>
        <v>0</v>
      </c>
      <c r="U147">
        <f t="shared" si="123"/>
        <v>0</v>
      </c>
      <c r="V147">
        <f t="shared" si="124"/>
        <v>0</v>
      </c>
      <c r="W147">
        <f t="shared" si="125"/>
        <v>0</v>
      </c>
      <c r="X147">
        <f t="shared" si="126"/>
        <v>0</v>
      </c>
      <c r="Y147">
        <f t="shared" si="127"/>
        <v>0</v>
      </c>
      <c r="AA147">
        <v>92838704</v>
      </c>
      <c r="AB147">
        <f t="shared" si="128"/>
        <v>36271.519999999997</v>
      </c>
      <c r="AC147">
        <f t="shared" si="129"/>
        <v>36271.519999999997</v>
      </c>
      <c r="AD147">
        <f t="shared" si="130"/>
        <v>0</v>
      </c>
      <c r="AE147">
        <f t="shared" si="131"/>
        <v>0</v>
      </c>
      <c r="AF147">
        <f t="shared" si="132"/>
        <v>0</v>
      </c>
      <c r="AG147">
        <f t="shared" si="133"/>
        <v>0</v>
      </c>
      <c r="AH147">
        <f t="shared" si="134"/>
        <v>0</v>
      </c>
      <c r="AI147">
        <f t="shared" si="135"/>
        <v>0</v>
      </c>
      <c r="AJ147">
        <f t="shared" si="136"/>
        <v>0</v>
      </c>
      <c r="AK147">
        <v>36271.519999999997</v>
      </c>
      <c r="AL147">
        <v>36271.519999999997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9.92</v>
      </c>
      <c r="BD147" t="s">
        <v>6</v>
      </c>
      <c r="BE147" t="s">
        <v>6</v>
      </c>
      <c r="BF147" t="s">
        <v>6</v>
      </c>
      <c r="BG147" t="s">
        <v>6</v>
      </c>
      <c r="BH147">
        <v>3</v>
      </c>
      <c r="BI147">
        <v>1</v>
      </c>
      <c r="BJ147" t="s">
        <v>310</v>
      </c>
      <c r="BM147">
        <v>500001</v>
      </c>
      <c r="BN147">
        <v>0</v>
      </c>
      <c r="BO147" t="s">
        <v>6</v>
      </c>
      <c r="BP147">
        <v>0</v>
      </c>
      <c r="BQ147">
        <v>8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6</v>
      </c>
      <c r="BZ147">
        <v>0</v>
      </c>
      <c r="CA147">
        <v>0</v>
      </c>
      <c r="CB147" t="s">
        <v>6</v>
      </c>
      <c r="CE147">
        <v>0</v>
      </c>
      <c r="CF147">
        <v>0</v>
      </c>
      <c r="CG147">
        <v>0</v>
      </c>
      <c r="CM147">
        <v>0</v>
      </c>
      <c r="CN147" t="s">
        <v>6</v>
      </c>
      <c r="CO147">
        <v>0</v>
      </c>
      <c r="CP147">
        <f t="shared" si="137"/>
        <v>55.77</v>
      </c>
      <c r="CQ147">
        <f t="shared" si="138"/>
        <v>359813.47839999996</v>
      </c>
      <c r="CR147">
        <f t="shared" si="139"/>
        <v>0</v>
      </c>
      <c r="CS147">
        <f t="shared" si="140"/>
        <v>0</v>
      </c>
      <c r="CT147">
        <f t="shared" si="141"/>
        <v>0</v>
      </c>
      <c r="CU147">
        <f t="shared" si="142"/>
        <v>0</v>
      </c>
      <c r="CV147">
        <f t="shared" si="143"/>
        <v>0</v>
      </c>
      <c r="CW147">
        <f t="shared" si="144"/>
        <v>0</v>
      </c>
      <c r="CX147">
        <f t="shared" si="145"/>
        <v>0</v>
      </c>
      <c r="CY147">
        <f t="shared" si="146"/>
        <v>0</v>
      </c>
      <c r="CZ147">
        <f t="shared" si="147"/>
        <v>0</v>
      </c>
      <c r="DC147" t="s">
        <v>6</v>
      </c>
      <c r="DD147" t="s">
        <v>6</v>
      </c>
      <c r="DE147" t="s">
        <v>6</v>
      </c>
      <c r="DF147" t="s">
        <v>6</v>
      </c>
      <c r="DG147" t="s">
        <v>6</v>
      </c>
      <c r="DH147" t="s">
        <v>6</v>
      </c>
      <c r="DI147" t="s">
        <v>6</v>
      </c>
      <c r="DJ147" t="s">
        <v>6</v>
      </c>
      <c r="DK147" t="s">
        <v>6</v>
      </c>
      <c r="DL147" t="s">
        <v>6</v>
      </c>
      <c r="DM147" t="s">
        <v>6</v>
      </c>
      <c r="DN147">
        <v>0</v>
      </c>
      <c r="DO147">
        <v>0</v>
      </c>
      <c r="DP147">
        <v>1</v>
      </c>
      <c r="DQ147">
        <v>1</v>
      </c>
      <c r="DU147">
        <v>1009</v>
      </c>
      <c r="DV147" t="s">
        <v>119</v>
      </c>
      <c r="DW147" t="s">
        <v>119</v>
      </c>
      <c r="DX147">
        <v>1000</v>
      </c>
      <c r="DZ147" t="s">
        <v>6</v>
      </c>
      <c r="EA147" t="s">
        <v>6</v>
      </c>
      <c r="EB147" t="s">
        <v>6</v>
      </c>
      <c r="EC147" t="s">
        <v>6</v>
      </c>
      <c r="EE147">
        <v>66627780</v>
      </c>
      <c r="EF147">
        <v>8</v>
      </c>
      <c r="EG147" t="s">
        <v>32</v>
      </c>
      <c r="EH147">
        <v>0</v>
      </c>
      <c r="EI147" t="s">
        <v>6</v>
      </c>
      <c r="EJ147">
        <v>1</v>
      </c>
      <c r="EK147">
        <v>500001</v>
      </c>
      <c r="EL147" t="s">
        <v>33</v>
      </c>
      <c r="EM147" t="s">
        <v>34</v>
      </c>
      <c r="EO147" t="s">
        <v>6</v>
      </c>
      <c r="EQ147">
        <v>0</v>
      </c>
      <c r="ER147">
        <v>36271.519999999997</v>
      </c>
      <c r="ES147">
        <v>36271.519999999997</v>
      </c>
      <c r="ET147">
        <v>0</v>
      </c>
      <c r="EU147">
        <v>0</v>
      </c>
      <c r="EV147">
        <v>0</v>
      </c>
      <c r="EW147">
        <v>0</v>
      </c>
      <c r="EX147">
        <v>0</v>
      </c>
      <c r="FQ147">
        <v>0</v>
      </c>
      <c r="FR147">
        <v>0</v>
      </c>
      <c r="FS147">
        <v>0</v>
      </c>
      <c r="FX147">
        <v>0</v>
      </c>
      <c r="FY147">
        <v>0</v>
      </c>
      <c r="GA147" t="s">
        <v>6</v>
      </c>
      <c r="GD147">
        <v>1</v>
      </c>
      <c r="GF147">
        <v>-2008292136</v>
      </c>
      <c r="GG147">
        <v>2</v>
      </c>
      <c r="GH147">
        <v>1</v>
      </c>
      <c r="GI147">
        <v>4</v>
      </c>
      <c r="GJ147">
        <v>0</v>
      </c>
      <c r="GK147">
        <v>0</v>
      </c>
      <c r="GL147">
        <f t="shared" si="148"/>
        <v>0</v>
      </c>
      <c r="GM147">
        <f t="shared" si="149"/>
        <v>55.77</v>
      </c>
      <c r="GN147">
        <f t="shared" si="150"/>
        <v>55.77</v>
      </c>
      <c r="GO147">
        <f t="shared" si="151"/>
        <v>0</v>
      </c>
      <c r="GP147">
        <f t="shared" si="152"/>
        <v>0</v>
      </c>
      <c r="GR147">
        <v>0</v>
      </c>
      <c r="GS147">
        <v>3</v>
      </c>
      <c r="GT147">
        <v>0</v>
      </c>
      <c r="GU147" t="s">
        <v>6</v>
      </c>
      <c r="GV147">
        <f t="shared" si="153"/>
        <v>0</v>
      </c>
      <c r="GW147">
        <v>1</v>
      </c>
      <c r="GX147">
        <f t="shared" si="154"/>
        <v>0</v>
      </c>
      <c r="HA147">
        <v>0</v>
      </c>
      <c r="HB147">
        <v>0</v>
      </c>
      <c r="HC147">
        <f t="shared" si="155"/>
        <v>0</v>
      </c>
      <c r="HE147" t="s">
        <v>6</v>
      </c>
      <c r="HF147" t="s">
        <v>6</v>
      </c>
      <c r="HM147" t="s">
        <v>6</v>
      </c>
      <c r="HN147" t="s">
        <v>6</v>
      </c>
      <c r="HO147" t="s">
        <v>6</v>
      </c>
      <c r="HP147" t="s">
        <v>6</v>
      </c>
      <c r="HQ147" t="s">
        <v>6</v>
      </c>
      <c r="HS147">
        <v>0</v>
      </c>
      <c r="IK147">
        <v>0</v>
      </c>
    </row>
    <row r="148" spans="1:245" x14ac:dyDescent="0.2">
      <c r="A148">
        <v>17</v>
      </c>
      <c r="B148">
        <v>1</v>
      </c>
      <c r="C148">
        <f>ROW(SmtRes!A215)</f>
        <v>215</v>
      </c>
      <c r="D148">
        <f>ROW(EtalonRes!A223)</f>
        <v>223</v>
      </c>
      <c r="E148" t="s">
        <v>311</v>
      </c>
      <c r="F148" t="s">
        <v>312</v>
      </c>
      <c r="G148" t="s">
        <v>313</v>
      </c>
      <c r="H148" t="s">
        <v>292</v>
      </c>
      <c r="I148">
        <v>1.1000000000000001E-3</v>
      </c>
      <c r="J148">
        <v>0</v>
      </c>
      <c r="K148">
        <v>1.1000000000000001E-3</v>
      </c>
      <c r="O148">
        <f t="shared" si="117"/>
        <v>17.14</v>
      </c>
      <c r="P148">
        <f t="shared" si="118"/>
        <v>0.97</v>
      </c>
      <c r="Q148">
        <f t="shared" si="119"/>
        <v>0.04</v>
      </c>
      <c r="R148">
        <f t="shared" si="120"/>
        <v>0.02</v>
      </c>
      <c r="S148">
        <f t="shared" si="121"/>
        <v>16.13</v>
      </c>
      <c r="T148">
        <f t="shared" si="122"/>
        <v>0</v>
      </c>
      <c r="U148">
        <f t="shared" si="123"/>
        <v>4.0590000000000001E-2</v>
      </c>
      <c r="V148">
        <f t="shared" si="124"/>
        <v>4.3999999999999999E-5</v>
      </c>
      <c r="W148">
        <f t="shared" si="125"/>
        <v>0</v>
      </c>
      <c r="X148">
        <f t="shared" si="126"/>
        <v>16.149999999999999</v>
      </c>
      <c r="Y148">
        <f t="shared" si="127"/>
        <v>7.91</v>
      </c>
      <c r="AA148">
        <v>92838704</v>
      </c>
      <c r="AB148">
        <f t="shared" si="128"/>
        <v>417.78</v>
      </c>
      <c r="AC148">
        <f t="shared" si="129"/>
        <v>88.57</v>
      </c>
      <c r="AD148">
        <f t="shared" si="130"/>
        <v>2.2799999999999998</v>
      </c>
      <c r="AE148">
        <f t="shared" si="131"/>
        <v>0.49</v>
      </c>
      <c r="AF148">
        <f t="shared" si="132"/>
        <v>326.93</v>
      </c>
      <c r="AG148">
        <f t="shared" si="133"/>
        <v>0</v>
      </c>
      <c r="AH148">
        <f t="shared" si="134"/>
        <v>36.9</v>
      </c>
      <c r="AI148">
        <f t="shared" si="135"/>
        <v>0.04</v>
      </c>
      <c r="AJ148">
        <f t="shared" si="136"/>
        <v>0</v>
      </c>
      <c r="AK148">
        <v>417.78</v>
      </c>
      <c r="AL148">
        <v>88.57</v>
      </c>
      <c r="AM148">
        <v>2.2799999999999998</v>
      </c>
      <c r="AN148">
        <v>0.49</v>
      </c>
      <c r="AO148">
        <v>326.93</v>
      </c>
      <c r="AP148">
        <v>0</v>
      </c>
      <c r="AQ148">
        <v>36.9</v>
      </c>
      <c r="AR148">
        <v>0.04</v>
      </c>
      <c r="AS148">
        <v>0</v>
      </c>
      <c r="AT148">
        <v>100</v>
      </c>
      <c r="AU148">
        <v>49</v>
      </c>
      <c r="AV148">
        <v>1</v>
      </c>
      <c r="AW148">
        <v>1</v>
      </c>
      <c r="AZ148">
        <v>1</v>
      </c>
      <c r="BA148">
        <v>44.85</v>
      </c>
      <c r="BB148">
        <v>15.72</v>
      </c>
      <c r="BC148">
        <v>9.92</v>
      </c>
      <c r="BD148" t="s">
        <v>6</v>
      </c>
      <c r="BE148" t="s">
        <v>6</v>
      </c>
      <c r="BF148" t="s">
        <v>6</v>
      </c>
      <c r="BG148" t="s">
        <v>6</v>
      </c>
      <c r="BH148">
        <v>0</v>
      </c>
      <c r="BI148">
        <v>1</v>
      </c>
      <c r="BJ148" t="s">
        <v>314</v>
      </c>
      <c r="BM148">
        <v>15001</v>
      </c>
      <c r="BN148">
        <v>0</v>
      </c>
      <c r="BO148" t="s">
        <v>6</v>
      </c>
      <c r="BP148">
        <v>0</v>
      </c>
      <c r="BQ148">
        <v>2</v>
      </c>
      <c r="BR148">
        <v>0</v>
      </c>
      <c r="BS148">
        <v>44.85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6</v>
      </c>
      <c r="BZ148">
        <v>100</v>
      </c>
      <c r="CA148">
        <v>49</v>
      </c>
      <c r="CB148" t="s">
        <v>6</v>
      </c>
      <c r="CE148">
        <v>0</v>
      </c>
      <c r="CF148">
        <v>0</v>
      </c>
      <c r="CG148">
        <v>0</v>
      </c>
      <c r="CM148">
        <v>0</v>
      </c>
      <c r="CN148" t="s">
        <v>6</v>
      </c>
      <c r="CO148">
        <v>0</v>
      </c>
      <c r="CP148">
        <f t="shared" si="137"/>
        <v>17.14</v>
      </c>
      <c r="CQ148">
        <f t="shared" si="138"/>
        <v>878.61439999999993</v>
      </c>
      <c r="CR148">
        <f t="shared" si="139"/>
        <v>35.8416</v>
      </c>
      <c r="CS148">
        <f t="shared" si="140"/>
        <v>21.976500000000001</v>
      </c>
      <c r="CT148">
        <f t="shared" si="141"/>
        <v>14662.810500000001</v>
      </c>
      <c r="CU148">
        <f t="shared" si="142"/>
        <v>0</v>
      </c>
      <c r="CV148">
        <f t="shared" si="143"/>
        <v>36.9</v>
      </c>
      <c r="CW148">
        <f t="shared" si="144"/>
        <v>0.04</v>
      </c>
      <c r="CX148">
        <f t="shared" si="145"/>
        <v>0</v>
      </c>
      <c r="CY148">
        <f t="shared" si="146"/>
        <v>16.149999999999999</v>
      </c>
      <c r="CZ148">
        <f t="shared" si="147"/>
        <v>7.9134999999999991</v>
      </c>
      <c r="DC148" t="s">
        <v>6</v>
      </c>
      <c r="DD148" t="s">
        <v>6</v>
      </c>
      <c r="DE148" t="s">
        <v>6</v>
      </c>
      <c r="DF148" t="s">
        <v>6</v>
      </c>
      <c r="DG148" t="s">
        <v>6</v>
      </c>
      <c r="DH148" t="s">
        <v>6</v>
      </c>
      <c r="DI148" t="s">
        <v>6</v>
      </c>
      <c r="DJ148" t="s">
        <v>6</v>
      </c>
      <c r="DK148" t="s">
        <v>6</v>
      </c>
      <c r="DL148" t="s">
        <v>6</v>
      </c>
      <c r="DM148" t="s">
        <v>6</v>
      </c>
      <c r="DN148">
        <v>0</v>
      </c>
      <c r="DO148">
        <v>0</v>
      </c>
      <c r="DP148">
        <v>1</v>
      </c>
      <c r="DQ148">
        <v>1</v>
      </c>
      <c r="DU148">
        <v>1005</v>
      </c>
      <c r="DV148" t="s">
        <v>292</v>
      </c>
      <c r="DW148" t="s">
        <v>292</v>
      </c>
      <c r="DX148">
        <v>100</v>
      </c>
      <c r="DZ148" t="s">
        <v>6</v>
      </c>
      <c r="EA148" t="s">
        <v>6</v>
      </c>
      <c r="EB148" t="s">
        <v>6</v>
      </c>
      <c r="EC148" t="s">
        <v>6</v>
      </c>
      <c r="EE148">
        <v>66627554</v>
      </c>
      <c r="EF148">
        <v>2</v>
      </c>
      <c r="EG148" t="s">
        <v>44</v>
      </c>
      <c r="EH148">
        <v>15</v>
      </c>
      <c r="EI148" t="s">
        <v>303</v>
      </c>
      <c r="EJ148">
        <v>1</v>
      </c>
      <c r="EK148">
        <v>15001</v>
      </c>
      <c r="EL148" t="s">
        <v>303</v>
      </c>
      <c r="EM148" t="s">
        <v>304</v>
      </c>
      <c r="EO148" t="s">
        <v>6</v>
      </c>
      <c r="EQ148">
        <v>1310720</v>
      </c>
      <c r="ER148">
        <v>417.78</v>
      </c>
      <c r="ES148">
        <v>88.57</v>
      </c>
      <c r="ET148">
        <v>2.2799999999999998</v>
      </c>
      <c r="EU148">
        <v>0.49</v>
      </c>
      <c r="EV148">
        <v>326.93</v>
      </c>
      <c r="EW148">
        <v>36.9</v>
      </c>
      <c r="EX148">
        <v>0.04</v>
      </c>
      <c r="EY148">
        <v>0</v>
      </c>
      <c r="FQ148">
        <v>0</v>
      </c>
      <c r="FR148">
        <v>0</v>
      </c>
      <c r="FS148">
        <v>0</v>
      </c>
      <c r="FX148">
        <v>100</v>
      </c>
      <c r="FY148">
        <v>49</v>
      </c>
      <c r="GA148" t="s">
        <v>6</v>
      </c>
      <c r="GD148">
        <v>1</v>
      </c>
      <c r="GF148">
        <v>-1566489256</v>
      </c>
      <c r="GG148">
        <v>2</v>
      </c>
      <c r="GH148">
        <v>1</v>
      </c>
      <c r="GI148">
        <v>4</v>
      </c>
      <c r="GJ148">
        <v>0</v>
      </c>
      <c r="GK148">
        <v>0</v>
      </c>
      <c r="GL148">
        <f t="shared" si="148"/>
        <v>0</v>
      </c>
      <c r="GM148">
        <f t="shared" si="149"/>
        <v>41.2</v>
      </c>
      <c r="GN148">
        <f t="shared" si="150"/>
        <v>41.2</v>
      </c>
      <c r="GO148">
        <f t="shared" si="151"/>
        <v>0</v>
      </c>
      <c r="GP148">
        <f t="shared" si="152"/>
        <v>0</v>
      </c>
      <c r="GR148">
        <v>0</v>
      </c>
      <c r="GS148">
        <v>3</v>
      </c>
      <c r="GT148">
        <v>0</v>
      </c>
      <c r="GU148" t="s">
        <v>6</v>
      </c>
      <c r="GV148">
        <f t="shared" si="153"/>
        <v>0</v>
      </c>
      <c r="GW148">
        <v>1</v>
      </c>
      <c r="GX148">
        <f t="shared" si="154"/>
        <v>0</v>
      </c>
      <c r="HA148">
        <v>0</v>
      </c>
      <c r="HB148">
        <v>0</v>
      </c>
      <c r="HC148">
        <f t="shared" si="155"/>
        <v>0</v>
      </c>
      <c r="HE148" t="s">
        <v>6</v>
      </c>
      <c r="HF148" t="s">
        <v>6</v>
      </c>
      <c r="HM148" t="s">
        <v>6</v>
      </c>
      <c r="HN148" t="s">
        <v>305</v>
      </c>
      <c r="HO148" t="s">
        <v>306</v>
      </c>
      <c r="HP148" t="s">
        <v>303</v>
      </c>
      <c r="HQ148" t="s">
        <v>303</v>
      </c>
      <c r="HS148">
        <v>0</v>
      </c>
      <c r="IK148">
        <v>0</v>
      </c>
    </row>
    <row r="149" spans="1:245" x14ac:dyDescent="0.2">
      <c r="A149">
        <v>18</v>
      </c>
      <c r="B149">
        <v>1</v>
      </c>
      <c r="C149">
        <v>214</v>
      </c>
      <c r="E149" t="s">
        <v>315</v>
      </c>
      <c r="F149" t="s">
        <v>308</v>
      </c>
      <c r="G149" t="s">
        <v>309</v>
      </c>
      <c r="H149" t="str">
        <f>'1.Ведомость'!C81</f>
        <v>т</v>
      </c>
      <c r="I149">
        <f>I148*J149</f>
        <v>2.7100000000000001E-5</v>
      </c>
      <c r="J149">
        <v>2.4636363636363637E-2</v>
      </c>
      <c r="K149">
        <v>2.46E-2</v>
      </c>
      <c r="O149">
        <f t="shared" si="117"/>
        <v>9.75</v>
      </c>
      <c r="P149">
        <f t="shared" si="118"/>
        <v>9.75</v>
      </c>
      <c r="Q149">
        <f t="shared" si="119"/>
        <v>0</v>
      </c>
      <c r="R149">
        <f t="shared" si="120"/>
        <v>0</v>
      </c>
      <c r="S149">
        <f t="shared" si="121"/>
        <v>0</v>
      </c>
      <c r="T149">
        <f t="shared" si="122"/>
        <v>0</v>
      </c>
      <c r="U149">
        <f t="shared" si="123"/>
        <v>0</v>
      </c>
      <c r="V149">
        <f t="shared" si="124"/>
        <v>0</v>
      </c>
      <c r="W149">
        <f t="shared" si="125"/>
        <v>0</v>
      </c>
      <c r="X149">
        <f t="shared" si="126"/>
        <v>0</v>
      </c>
      <c r="Y149">
        <f t="shared" si="127"/>
        <v>0</v>
      </c>
      <c r="AA149">
        <v>92838704</v>
      </c>
      <c r="AB149">
        <f t="shared" si="128"/>
        <v>36271.519999999997</v>
      </c>
      <c r="AC149">
        <f t="shared" si="129"/>
        <v>36271.519999999997</v>
      </c>
      <c r="AD149">
        <f t="shared" si="130"/>
        <v>0</v>
      </c>
      <c r="AE149">
        <f t="shared" si="131"/>
        <v>0</v>
      </c>
      <c r="AF149">
        <f t="shared" si="132"/>
        <v>0</v>
      </c>
      <c r="AG149">
        <f t="shared" si="133"/>
        <v>0</v>
      </c>
      <c r="AH149">
        <f t="shared" si="134"/>
        <v>0</v>
      </c>
      <c r="AI149">
        <f t="shared" si="135"/>
        <v>0</v>
      </c>
      <c r="AJ149">
        <f t="shared" si="136"/>
        <v>0</v>
      </c>
      <c r="AK149">
        <v>36271.519999999997</v>
      </c>
      <c r="AL149">
        <v>36271.519999999997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9.92</v>
      </c>
      <c r="BD149" t="s">
        <v>6</v>
      </c>
      <c r="BE149" t="s">
        <v>6</v>
      </c>
      <c r="BF149" t="s">
        <v>6</v>
      </c>
      <c r="BG149" t="s">
        <v>6</v>
      </c>
      <c r="BH149">
        <v>3</v>
      </c>
      <c r="BI149">
        <v>1</v>
      </c>
      <c r="BJ149" t="s">
        <v>310</v>
      </c>
      <c r="BM149">
        <v>500001</v>
      </c>
      <c r="BN149">
        <v>0</v>
      </c>
      <c r="BO149" t="s">
        <v>6</v>
      </c>
      <c r="BP149">
        <v>0</v>
      </c>
      <c r="BQ149">
        <v>8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6</v>
      </c>
      <c r="BZ149">
        <v>0</v>
      </c>
      <c r="CA149">
        <v>0</v>
      </c>
      <c r="CB149" t="s">
        <v>6</v>
      </c>
      <c r="CE149">
        <v>0</v>
      </c>
      <c r="CF149">
        <v>0</v>
      </c>
      <c r="CG149">
        <v>0</v>
      </c>
      <c r="CM149">
        <v>0</v>
      </c>
      <c r="CN149" t="s">
        <v>6</v>
      </c>
      <c r="CO149">
        <v>0</v>
      </c>
      <c r="CP149">
        <f t="shared" si="137"/>
        <v>9.75</v>
      </c>
      <c r="CQ149">
        <f t="shared" si="138"/>
        <v>359813.47839999996</v>
      </c>
      <c r="CR149">
        <f t="shared" si="139"/>
        <v>0</v>
      </c>
      <c r="CS149">
        <f t="shared" si="140"/>
        <v>0</v>
      </c>
      <c r="CT149">
        <f t="shared" si="141"/>
        <v>0</v>
      </c>
      <c r="CU149">
        <f t="shared" si="142"/>
        <v>0</v>
      </c>
      <c r="CV149">
        <f t="shared" si="143"/>
        <v>0</v>
      </c>
      <c r="CW149">
        <f t="shared" si="144"/>
        <v>0</v>
      </c>
      <c r="CX149">
        <f t="shared" si="145"/>
        <v>0</v>
      </c>
      <c r="CY149">
        <f t="shared" si="146"/>
        <v>0</v>
      </c>
      <c r="CZ149">
        <f t="shared" si="147"/>
        <v>0</v>
      </c>
      <c r="DC149" t="s">
        <v>6</v>
      </c>
      <c r="DD149" t="s">
        <v>6</v>
      </c>
      <c r="DE149" t="s">
        <v>6</v>
      </c>
      <c r="DF149" t="s">
        <v>6</v>
      </c>
      <c r="DG149" t="s">
        <v>6</v>
      </c>
      <c r="DH149" t="s">
        <v>6</v>
      </c>
      <c r="DI149" t="s">
        <v>6</v>
      </c>
      <c r="DJ149" t="s">
        <v>6</v>
      </c>
      <c r="DK149" t="s">
        <v>6</v>
      </c>
      <c r="DL149" t="s">
        <v>6</v>
      </c>
      <c r="DM149" t="s">
        <v>6</v>
      </c>
      <c r="DN149">
        <v>0</v>
      </c>
      <c r="DO149">
        <v>0</v>
      </c>
      <c r="DP149">
        <v>1</v>
      </c>
      <c r="DQ149">
        <v>1</v>
      </c>
      <c r="DU149">
        <v>1009</v>
      </c>
      <c r="DV149" t="s">
        <v>119</v>
      </c>
      <c r="DW149" t="s">
        <v>119</v>
      </c>
      <c r="DX149">
        <v>1000</v>
      </c>
      <c r="DZ149" t="s">
        <v>6</v>
      </c>
      <c r="EA149" t="s">
        <v>6</v>
      </c>
      <c r="EB149" t="s">
        <v>6</v>
      </c>
      <c r="EC149" t="s">
        <v>6</v>
      </c>
      <c r="EE149">
        <v>66627780</v>
      </c>
      <c r="EF149">
        <v>8</v>
      </c>
      <c r="EG149" t="s">
        <v>32</v>
      </c>
      <c r="EH149">
        <v>0</v>
      </c>
      <c r="EI149" t="s">
        <v>6</v>
      </c>
      <c r="EJ149">
        <v>1</v>
      </c>
      <c r="EK149">
        <v>500001</v>
      </c>
      <c r="EL149" t="s">
        <v>33</v>
      </c>
      <c r="EM149" t="s">
        <v>34</v>
      </c>
      <c r="EO149" t="s">
        <v>6</v>
      </c>
      <c r="EQ149">
        <v>0</v>
      </c>
      <c r="ER149">
        <v>36271.519999999997</v>
      </c>
      <c r="ES149">
        <v>36271.519999999997</v>
      </c>
      <c r="ET149">
        <v>0</v>
      </c>
      <c r="EU149">
        <v>0</v>
      </c>
      <c r="EV149">
        <v>0</v>
      </c>
      <c r="EW149">
        <v>0</v>
      </c>
      <c r="EX149">
        <v>0</v>
      </c>
      <c r="FQ149">
        <v>0</v>
      </c>
      <c r="FR149">
        <v>0</v>
      </c>
      <c r="FS149">
        <v>0</v>
      </c>
      <c r="FX149">
        <v>0</v>
      </c>
      <c r="FY149">
        <v>0</v>
      </c>
      <c r="GA149" t="s">
        <v>6</v>
      </c>
      <c r="GD149">
        <v>1</v>
      </c>
      <c r="GF149">
        <v>-2008292136</v>
      </c>
      <c r="GG149">
        <v>2</v>
      </c>
      <c r="GH149">
        <v>1</v>
      </c>
      <c r="GI149">
        <v>4</v>
      </c>
      <c r="GJ149">
        <v>0</v>
      </c>
      <c r="GK149">
        <v>0</v>
      </c>
      <c r="GL149">
        <f t="shared" si="148"/>
        <v>0</v>
      </c>
      <c r="GM149">
        <f t="shared" si="149"/>
        <v>9.75</v>
      </c>
      <c r="GN149">
        <f t="shared" si="150"/>
        <v>9.75</v>
      </c>
      <c r="GO149">
        <f t="shared" si="151"/>
        <v>0</v>
      </c>
      <c r="GP149">
        <f t="shared" si="152"/>
        <v>0</v>
      </c>
      <c r="GR149">
        <v>0</v>
      </c>
      <c r="GS149">
        <v>3</v>
      </c>
      <c r="GT149">
        <v>0</v>
      </c>
      <c r="GU149" t="s">
        <v>6</v>
      </c>
      <c r="GV149">
        <f t="shared" si="153"/>
        <v>0</v>
      </c>
      <c r="GW149">
        <v>1</v>
      </c>
      <c r="GX149">
        <f t="shared" si="154"/>
        <v>0</v>
      </c>
      <c r="HA149">
        <v>0</v>
      </c>
      <c r="HB149">
        <v>0</v>
      </c>
      <c r="HC149">
        <f t="shared" si="155"/>
        <v>0</v>
      </c>
      <c r="HE149" t="s">
        <v>6</v>
      </c>
      <c r="HF149" t="s">
        <v>6</v>
      </c>
      <c r="HM149" t="s">
        <v>6</v>
      </c>
      <c r="HN149" t="s">
        <v>6</v>
      </c>
      <c r="HO149" t="s">
        <v>6</v>
      </c>
      <c r="HP149" t="s">
        <v>6</v>
      </c>
      <c r="HQ149" t="s">
        <v>6</v>
      </c>
      <c r="HS149">
        <v>0</v>
      </c>
      <c r="IK149">
        <v>0</v>
      </c>
    </row>
    <row r="151" spans="1:245" x14ac:dyDescent="0.2">
      <c r="A151" s="2">
        <v>51</v>
      </c>
      <c r="B151" s="2">
        <f>B131</f>
        <v>1</v>
      </c>
      <c r="C151" s="2">
        <f>A131</f>
        <v>4</v>
      </c>
      <c r="D151" s="2">
        <f>ROW(A131)</f>
        <v>131</v>
      </c>
      <c r="E151" s="2"/>
      <c r="F151" s="2" t="str">
        <f>IF(F131&lt;&gt;"",F131,"")</f>
        <v/>
      </c>
      <c r="G151" s="2" t="str">
        <f>IF(G131&lt;&gt;"",G131,"")</f>
        <v>Строительные работы</v>
      </c>
      <c r="H151" s="2">
        <v>0</v>
      </c>
      <c r="I151" s="2"/>
      <c r="J151" s="2"/>
      <c r="K151" s="2"/>
      <c r="L151" s="2"/>
      <c r="M151" s="2"/>
      <c r="N151" s="2"/>
      <c r="O151" s="2">
        <f t="shared" ref="O151:T151" si="156">ROUND(AB151,2)</f>
        <v>27784.53</v>
      </c>
      <c r="P151" s="2">
        <f t="shared" si="156"/>
        <v>16304.5</v>
      </c>
      <c r="Q151" s="2">
        <f t="shared" si="156"/>
        <v>2281.5100000000002</v>
      </c>
      <c r="R151" s="2">
        <f t="shared" si="156"/>
        <v>1081.24</v>
      </c>
      <c r="S151" s="2">
        <f t="shared" si="156"/>
        <v>9198.52</v>
      </c>
      <c r="T151" s="2">
        <f t="shared" si="156"/>
        <v>0</v>
      </c>
      <c r="U151" s="2">
        <f>AH151</f>
        <v>20.863324000000006</v>
      </c>
      <c r="V151" s="2">
        <f>AI151</f>
        <v>2.0782639999999999</v>
      </c>
      <c r="W151" s="2">
        <f>ROUND(AJ151,2)</f>
        <v>0</v>
      </c>
      <c r="X151" s="2">
        <f>ROUND(AK151,2)</f>
        <v>10151.92</v>
      </c>
      <c r="Y151" s="2">
        <f>ROUND(AL151,2)</f>
        <v>5766.94</v>
      </c>
      <c r="Z151" s="2"/>
      <c r="AA151" s="2"/>
      <c r="AB151" s="2">
        <f>ROUND(SUMIF(AA135:AA149,"=92838704",O135:O149),2)</f>
        <v>27784.53</v>
      </c>
      <c r="AC151" s="2">
        <f>ROUND(SUMIF(AA135:AA149,"=92838704",P135:P149),2)</f>
        <v>16304.5</v>
      </c>
      <c r="AD151" s="2">
        <f>ROUND(SUMIF(AA135:AA149,"=92838704",Q135:Q149),2)</f>
        <v>2281.5100000000002</v>
      </c>
      <c r="AE151" s="2">
        <f>ROUND(SUMIF(AA135:AA149,"=92838704",R135:R149),2)</f>
        <v>1081.24</v>
      </c>
      <c r="AF151" s="2">
        <f>ROUND(SUMIF(AA135:AA149,"=92838704",S135:S149),2)</f>
        <v>9198.52</v>
      </c>
      <c r="AG151" s="2">
        <f>ROUND(SUMIF(AA135:AA149,"=92838704",T135:T149),2)</f>
        <v>0</v>
      </c>
      <c r="AH151" s="2">
        <f>SUMIF(AA135:AA149,"=92838704",U135:U149)</f>
        <v>20.863324000000006</v>
      </c>
      <c r="AI151" s="2">
        <f>SUMIF(AA135:AA149,"=92838704",V135:V149)</f>
        <v>2.0782639999999999</v>
      </c>
      <c r="AJ151" s="2">
        <f>ROUND(SUMIF(AA135:AA149,"=92838704",W135:W149),2)</f>
        <v>0</v>
      </c>
      <c r="AK151" s="2">
        <f>ROUND(SUMIF(AA135:AA149,"=92838704",X135:X149),2)</f>
        <v>10151.92</v>
      </c>
      <c r="AL151" s="2">
        <f>ROUND(SUMIF(AA135:AA149,"=92838704",Y135:Y149),2)</f>
        <v>5766.94</v>
      </c>
      <c r="AM151" s="2"/>
      <c r="AN151" s="2"/>
      <c r="AO151" s="2">
        <f t="shared" ref="AO151:BD151" si="157">ROUND(BX151,2)</f>
        <v>0</v>
      </c>
      <c r="AP151" s="2">
        <f t="shared" si="157"/>
        <v>0</v>
      </c>
      <c r="AQ151" s="2">
        <f t="shared" si="157"/>
        <v>0</v>
      </c>
      <c r="AR151" s="2">
        <f t="shared" si="157"/>
        <v>43703.39</v>
      </c>
      <c r="AS151" s="2">
        <f t="shared" si="157"/>
        <v>43703.39</v>
      </c>
      <c r="AT151" s="2">
        <f t="shared" si="157"/>
        <v>0</v>
      </c>
      <c r="AU151" s="2">
        <f t="shared" si="157"/>
        <v>0</v>
      </c>
      <c r="AV151" s="2">
        <f t="shared" si="157"/>
        <v>16304.5</v>
      </c>
      <c r="AW151" s="2">
        <f t="shared" si="157"/>
        <v>16304.5</v>
      </c>
      <c r="AX151" s="2">
        <f t="shared" si="157"/>
        <v>0</v>
      </c>
      <c r="AY151" s="2">
        <f t="shared" si="157"/>
        <v>16304.5</v>
      </c>
      <c r="AZ151" s="2">
        <f t="shared" si="157"/>
        <v>0</v>
      </c>
      <c r="BA151" s="2">
        <f t="shared" si="157"/>
        <v>0</v>
      </c>
      <c r="BB151" s="2">
        <f t="shared" si="157"/>
        <v>0</v>
      </c>
      <c r="BC151" s="2">
        <f t="shared" si="157"/>
        <v>0</v>
      </c>
      <c r="BD151" s="2">
        <f t="shared" si="157"/>
        <v>0</v>
      </c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>
        <f>ROUND(SUMIF(AA135:AA149,"=92838704",FQ135:FQ149),2)</f>
        <v>0</v>
      </c>
      <c r="BY151" s="2">
        <f>ROUND(SUMIF(AA135:AA149,"=92838704",FR135:FR149),2)</f>
        <v>0</v>
      </c>
      <c r="BZ151" s="2">
        <f>ROUND(SUMIF(AA135:AA149,"=92838704",GL135:GL149),2)</f>
        <v>0</v>
      </c>
      <c r="CA151" s="2">
        <f>ROUND(SUMIF(AA135:AA149,"=92838704",GM135:GM149),2)</f>
        <v>43703.39</v>
      </c>
      <c r="CB151" s="2">
        <f>ROUND(SUMIF(AA135:AA149,"=92838704",GN135:GN149),2)</f>
        <v>43703.39</v>
      </c>
      <c r="CC151" s="2">
        <f>ROUND(SUMIF(AA135:AA149,"=92838704",GO135:GO149),2)</f>
        <v>0</v>
      </c>
      <c r="CD151" s="2">
        <f>ROUND(SUMIF(AA135:AA149,"=92838704",GP135:GP149),2)</f>
        <v>0</v>
      </c>
      <c r="CE151" s="2">
        <f>AC151-BX151</f>
        <v>16304.5</v>
      </c>
      <c r="CF151" s="2">
        <f>AC151-BY151</f>
        <v>16304.5</v>
      </c>
      <c r="CG151" s="2">
        <f>BX151-BZ151</f>
        <v>0</v>
      </c>
      <c r="CH151" s="2">
        <f>AC151-BX151-BY151+BZ151</f>
        <v>16304.5</v>
      </c>
      <c r="CI151" s="2">
        <f>BY151-BZ151</f>
        <v>0</v>
      </c>
      <c r="CJ151" s="2">
        <f>ROUND(SUMIF(AA135:AA149,"=92838704",GX135:GX149),2)</f>
        <v>0</v>
      </c>
      <c r="CK151" s="2">
        <f>ROUND(SUMIF(AA135:AA149,"=92838704",GY135:GY149),2)</f>
        <v>0</v>
      </c>
      <c r="CL151" s="2">
        <f>ROUND(SUMIF(AA135:AA149,"=92838704",GZ135:GZ149),2)</f>
        <v>0</v>
      </c>
      <c r="CM151" s="2">
        <f>ROUND(SUMIF(AA135:AA149,"=92838704",HD135:HD149),2)</f>
        <v>0</v>
      </c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>
        <v>0</v>
      </c>
    </row>
    <row r="153" spans="1:245" x14ac:dyDescent="0.2">
      <c r="A153" s="4">
        <v>50</v>
      </c>
      <c r="B153" s="4">
        <v>0</v>
      </c>
      <c r="C153" s="4">
        <v>0</v>
      </c>
      <c r="D153" s="4">
        <v>1</v>
      </c>
      <c r="E153" s="4">
        <v>201</v>
      </c>
      <c r="F153" s="4">
        <f>ROUND(Source!O151,O153)</f>
        <v>27784.53</v>
      </c>
      <c r="G153" s="4" t="s">
        <v>147</v>
      </c>
      <c r="H153" s="4" t="s">
        <v>148</v>
      </c>
      <c r="I153" s="4"/>
      <c r="J153" s="4"/>
      <c r="K153" s="4">
        <v>201</v>
      </c>
      <c r="L153" s="4">
        <v>1</v>
      </c>
      <c r="M153" s="4">
        <v>3</v>
      </c>
      <c r="N153" s="4" t="s">
        <v>6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27784.53</v>
      </c>
      <c r="X153" s="4">
        <v>1</v>
      </c>
      <c r="Y153" s="4">
        <v>27784.53</v>
      </c>
      <c r="Z153" s="4"/>
      <c r="AA153" s="4"/>
      <c r="AB153" s="4"/>
    </row>
    <row r="154" spans="1:245" x14ac:dyDescent="0.2">
      <c r="A154" s="4">
        <v>50</v>
      </c>
      <c r="B154" s="4">
        <v>0</v>
      </c>
      <c r="C154" s="4">
        <v>0</v>
      </c>
      <c r="D154" s="4">
        <v>1</v>
      </c>
      <c r="E154" s="4">
        <v>202</v>
      </c>
      <c r="F154" s="4">
        <f>ROUND(Source!P151,O154)</f>
        <v>16304.5</v>
      </c>
      <c r="G154" s="4" t="s">
        <v>149</v>
      </c>
      <c r="H154" s="4" t="s">
        <v>150</v>
      </c>
      <c r="I154" s="4"/>
      <c r="J154" s="4"/>
      <c r="K154" s="4">
        <v>202</v>
      </c>
      <c r="L154" s="4">
        <v>2</v>
      </c>
      <c r="M154" s="4">
        <v>3</v>
      </c>
      <c r="N154" s="4" t="s">
        <v>6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16304.5</v>
      </c>
      <c r="X154" s="4">
        <v>1</v>
      </c>
      <c r="Y154" s="4">
        <v>16304.5</v>
      </c>
      <c r="Z154" s="4"/>
      <c r="AA154" s="4"/>
      <c r="AB154" s="4"/>
    </row>
    <row r="155" spans="1:245" x14ac:dyDescent="0.2">
      <c r="A155" s="4">
        <v>50</v>
      </c>
      <c r="B155" s="4">
        <v>0</v>
      </c>
      <c r="C155" s="4">
        <v>0</v>
      </c>
      <c r="D155" s="4">
        <v>1</v>
      </c>
      <c r="E155" s="4">
        <v>222</v>
      </c>
      <c r="F155" s="4">
        <f>ROUND(Source!AO151,O155)</f>
        <v>0</v>
      </c>
      <c r="G155" s="4" t="s">
        <v>151</v>
      </c>
      <c r="H155" s="4" t="s">
        <v>152</v>
      </c>
      <c r="I155" s="4"/>
      <c r="J155" s="4"/>
      <c r="K155" s="4">
        <v>222</v>
      </c>
      <c r="L155" s="4">
        <v>3</v>
      </c>
      <c r="M155" s="4">
        <v>3</v>
      </c>
      <c r="N155" s="4" t="s">
        <v>6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45" x14ac:dyDescent="0.2">
      <c r="A156" s="4">
        <v>50</v>
      </c>
      <c r="B156" s="4">
        <v>0</v>
      </c>
      <c r="C156" s="4">
        <v>0</v>
      </c>
      <c r="D156" s="4">
        <v>1</v>
      </c>
      <c r="E156" s="4">
        <v>225</v>
      </c>
      <c r="F156" s="4">
        <f>ROUND(Source!AV151,O156)</f>
        <v>16304.5</v>
      </c>
      <c r="G156" s="4" t="s">
        <v>153</v>
      </c>
      <c r="H156" s="4" t="s">
        <v>154</v>
      </c>
      <c r="I156" s="4"/>
      <c r="J156" s="4"/>
      <c r="K156" s="4">
        <v>225</v>
      </c>
      <c r="L156" s="4">
        <v>4</v>
      </c>
      <c r="M156" s="4">
        <v>3</v>
      </c>
      <c r="N156" s="4" t="s">
        <v>6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16304.5</v>
      </c>
      <c r="X156" s="4">
        <v>1</v>
      </c>
      <c r="Y156" s="4">
        <v>16304.5</v>
      </c>
      <c r="Z156" s="4"/>
      <c r="AA156" s="4"/>
      <c r="AB156" s="4"/>
    </row>
    <row r="157" spans="1:245" x14ac:dyDescent="0.2">
      <c r="A157" s="4">
        <v>50</v>
      </c>
      <c r="B157" s="4">
        <v>0</v>
      </c>
      <c r="C157" s="4">
        <v>0</v>
      </c>
      <c r="D157" s="4">
        <v>1</v>
      </c>
      <c r="E157" s="4">
        <v>226</v>
      </c>
      <c r="F157" s="4">
        <f>ROUND(Source!AW151,O157)</f>
        <v>16304.5</v>
      </c>
      <c r="G157" s="4" t="s">
        <v>155</v>
      </c>
      <c r="H157" s="4" t="s">
        <v>156</v>
      </c>
      <c r="I157" s="4"/>
      <c r="J157" s="4"/>
      <c r="K157" s="4">
        <v>226</v>
      </c>
      <c r="L157" s="4">
        <v>5</v>
      </c>
      <c r="M157" s="4">
        <v>3</v>
      </c>
      <c r="N157" s="4" t="s">
        <v>6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16304.5</v>
      </c>
      <c r="X157" s="4">
        <v>1</v>
      </c>
      <c r="Y157" s="4">
        <v>16304.5</v>
      </c>
      <c r="Z157" s="4"/>
      <c r="AA157" s="4"/>
      <c r="AB157" s="4"/>
    </row>
    <row r="158" spans="1:245" x14ac:dyDescent="0.2">
      <c r="A158" s="4">
        <v>50</v>
      </c>
      <c r="B158" s="4">
        <v>0</v>
      </c>
      <c r="C158" s="4">
        <v>0</v>
      </c>
      <c r="D158" s="4">
        <v>1</v>
      </c>
      <c r="E158" s="4">
        <v>227</v>
      </c>
      <c r="F158" s="4">
        <f>ROUND(Source!AX151,O158)</f>
        <v>0</v>
      </c>
      <c r="G158" s="4" t="s">
        <v>157</v>
      </c>
      <c r="H158" s="4" t="s">
        <v>158</v>
      </c>
      <c r="I158" s="4"/>
      <c r="J158" s="4"/>
      <c r="K158" s="4">
        <v>227</v>
      </c>
      <c r="L158" s="4">
        <v>6</v>
      </c>
      <c r="M158" s="4">
        <v>3</v>
      </c>
      <c r="N158" s="4" t="s">
        <v>6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45" x14ac:dyDescent="0.2">
      <c r="A159" s="4">
        <v>50</v>
      </c>
      <c r="B159" s="4">
        <v>0</v>
      </c>
      <c r="C159" s="4">
        <v>0</v>
      </c>
      <c r="D159" s="4">
        <v>1</v>
      </c>
      <c r="E159" s="4">
        <v>228</v>
      </c>
      <c r="F159" s="4">
        <f>ROUND(Source!AY151,O159)</f>
        <v>16304.5</v>
      </c>
      <c r="G159" s="4" t="s">
        <v>159</v>
      </c>
      <c r="H159" s="4" t="s">
        <v>160</v>
      </c>
      <c r="I159" s="4"/>
      <c r="J159" s="4"/>
      <c r="K159" s="4">
        <v>228</v>
      </c>
      <c r="L159" s="4">
        <v>7</v>
      </c>
      <c r="M159" s="4">
        <v>3</v>
      </c>
      <c r="N159" s="4" t="s">
        <v>6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16304.5</v>
      </c>
      <c r="X159" s="4">
        <v>1</v>
      </c>
      <c r="Y159" s="4">
        <v>16304.5</v>
      </c>
      <c r="Z159" s="4"/>
      <c r="AA159" s="4"/>
      <c r="AB159" s="4"/>
    </row>
    <row r="160" spans="1:245" x14ac:dyDescent="0.2">
      <c r="A160" s="4">
        <v>50</v>
      </c>
      <c r="B160" s="4">
        <v>0</v>
      </c>
      <c r="C160" s="4">
        <v>0</v>
      </c>
      <c r="D160" s="4">
        <v>1</v>
      </c>
      <c r="E160" s="4">
        <v>216</v>
      </c>
      <c r="F160" s="4">
        <f>ROUND(Source!AP151,O160)</f>
        <v>0</v>
      </c>
      <c r="G160" s="4" t="s">
        <v>161</v>
      </c>
      <c r="H160" s="4" t="s">
        <v>162</v>
      </c>
      <c r="I160" s="4"/>
      <c r="J160" s="4"/>
      <c r="K160" s="4">
        <v>216</v>
      </c>
      <c r="L160" s="4">
        <v>8</v>
      </c>
      <c r="M160" s="4">
        <v>3</v>
      </c>
      <c r="N160" s="4" t="s">
        <v>6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223</v>
      </c>
      <c r="F161" s="4">
        <f>ROUND(Source!AQ151,O161)</f>
        <v>0</v>
      </c>
      <c r="G161" s="4" t="s">
        <v>163</v>
      </c>
      <c r="H161" s="4" t="s">
        <v>164</v>
      </c>
      <c r="I161" s="4"/>
      <c r="J161" s="4"/>
      <c r="K161" s="4">
        <v>223</v>
      </c>
      <c r="L161" s="4">
        <v>9</v>
      </c>
      <c r="M161" s="4">
        <v>3</v>
      </c>
      <c r="N161" s="4" t="s">
        <v>6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229</v>
      </c>
      <c r="F162" s="4">
        <f>ROUND(Source!AZ151,O162)</f>
        <v>0</v>
      </c>
      <c r="G162" s="4" t="s">
        <v>165</v>
      </c>
      <c r="H162" s="4" t="s">
        <v>166</v>
      </c>
      <c r="I162" s="4"/>
      <c r="J162" s="4"/>
      <c r="K162" s="4">
        <v>229</v>
      </c>
      <c r="L162" s="4">
        <v>10</v>
      </c>
      <c r="M162" s="4">
        <v>3</v>
      </c>
      <c r="N162" s="4" t="s">
        <v>6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203</v>
      </c>
      <c r="F163" s="4">
        <f>ROUND(Source!Q151,O163)</f>
        <v>2281.5100000000002</v>
      </c>
      <c r="G163" s="4" t="s">
        <v>167</v>
      </c>
      <c r="H163" s="4" t="s">
        <v>168</v>
      </c>
      <c r="I163" s="4"/>
      <c r="J163" s="4"/>
      <c r="K163" s="4">
        <v>203</v>
      </c>
      <c r="L163" s="4">
        <v>11</v>
      </c>
      <c r="M163" s="4">
        <v>3</v>
      </c>
      <c r="N163" s="4" t="s">
        <v>6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2281.5100000000002</v>
      </c>
      <c r="X163" s="4">
        <v>1</v>
      </c>
      <c r="Y163" s="4">
        <v>2281.5100000000002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231</v>
      </c>
      <c r="F164" s="4">
        <f>ROUND(Source!BB151,O164)</f>
        <v>0</v>
      </c>
      <c r="G164" s="4" t="s">
        <v>169</v>
      </c>
      <c r="H164" s="4" t="s">
        <v>170</v>
      </c>
      <c r="I164" s="4"/>
      <c r="J164" s="4"/>
      <c r="K164" s="4">
        <v>231</v>
      </c>
      <c r="L164" s="4">
        <v>12</v>
      </c>
      <c r="M164" s="4">
        <v>3</v>
      </c>
      <c r="N164" s="4" t="s">
        <v>6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204</v>
      </c>
      <c r="F165" s="4">
        <f>ROUND(Source!R151,O165)</f>
        <v>1081.24</v>
      </c>
      <c r="G165" s="4" t="s">
        <v>171</v>
      </c>
      <c r="H165" s="4" t="s">
        <v>172</v>
      </c>
      <c r="I165" s="4"/>
      <c r="J165" s="4"/>
      <c r="K165" s="4">
        <v>204</v>
      </c>
      <c r="L165" s="4">
        <v>13</v>
      </c>
      <c r="M165" s="4">
        <v>3</v>
      </c>
      <c r="N165" s="4" t="s">
        <v>6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1081.24</v>
      </c>
      <c r="X165" s="4">
        <v>1</v>
      </c>
      <c r="Y165" s="4">
        <v>1081.24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205</v>
      </c>
      <c r="F166" s="4">
        <f>ROUND(Source!S151,O166)</f>
        <v>9198.52</v>
      </c>
      <c r="G166" s="4" t="s">
        <v>173</v>
      </c>
      <c r="H166" s="4" t="s">
        <v>174</v>
      </c>
      <c r="I166" s="4"/>
      <c r="J166" s="4"/>
      <c r="K166" s="4">
        <v>205</v>
      </c>
      <c r="L166" s="4">
        <v>14</v>
      </c>
      <c r="M166" s="4">
        <v>3</v>
      </c>
      <c r="N166" s="4" t="s">
        <v>6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9198.5199999999986</v>
      </c>
      <c r="X166" s="4">
        <v>1</v>
      </c>
      <c r="Y166" s="4">
        <v>9198.5199999999986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232</v>
      </c>
      <c r="F167" s="4">
        <f>ROUND(Source!BC151,O167)</f>
        <v>0</v>
      </c>
      <c r="G167" s="4" t="s">
        <v>175</v>
      </c>
      <c r="H167" s="4" t="s">
        <v>176</v>
      </c>
      <c r="I167" s="4"/>
      <c r="J167" s="4"/>
      <c r="K167" s="4">
        <v>232</v>
      </c>
      <c r="L167" s="4">
        <v>15</v>
      </c>
      <c r="M167" s="4">
        <v>3</v>
      </c>
      <c r="N167" s="4" t="s">
        <v>6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214</v>
      </c>
      <c r="F168" s="4">
        <f>ROUND(Source!AS151,O168)</f>
        <v>43703.39</v>
      </c>
      <c r="G168" s="4" t="s">
        <v>177</v>
      </c>
      <c r="H168" s="4" t="s">
        <v>178</v>
      </c>
      <c r="I168" s="4"/>
      <c r="J168" s="4"/>
      <c r="K168" s="4">
        <v>214</v>
      </c>
      <c r="L168" s="4">
        <v>16</v>
      </c>
      <c r="M168" s="4">
        <v>3</v>
      </c>
      <c r="N168" s="4" t="s">
        <v>6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43703.39</v>
      </c>
      <c r="X168" s="4">
        <v>1</v>
      </c>
      <c r="Y168" s="4">
        <v>43703.39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215</v>
      </c>
      <c r="F169" s="4">
        <f>ROUND(Source!AT151,O169)</f>
        <v>0</v>
      </c>
      <c r="G169" s="4" t="s">
        <v>179</v>
      </c>
      <c r="H169" s="4" t="s">
        <v>180</v>
      </c>
      <c r="I169" s="4"/>
      <c r="J169" s="4"/>
      <c r="K169" s="4">
        <v>215</v>
      </c>
      <c r="L169" s="4">
        <v>17</v>
      </c>
      <c r="M169" s="4">
        <v>3</v>
      </c>
      <c r="N169" s="4" t="s">
        <v>6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217</v>
      </c>
      <c r="F170" s="4">
        <f>ROUND(Source!AU151,O170)</f>
        <v>0</v>
      </c>
      <c r="G170" s="4" t="s">
        <v>181</v>
      </c>
      <c r="H170" s="4" t="s">
        <v>182</v>
      </c>
      <c r="I170" s="4"/>
      <c r="J170" s="4"/>
      <c r="K170" s="4">
        <v>217</v>
      </c>
      <c r="L170" s="4">
        <v>18</v>
      </c>
      <c r="M170" s="4">
        <v>3</v>
      </c>
      <c r="N170" s="4" t="s">
        <v>6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230</v>
      </c>
      <c r="F171" s="4">
        <f>ROUND(Source!BA151,O171)</f>
        <v>0</v>
      </c>
      <c r="G171" s="4" t="s">
        <v>183</v>
      </c>
      <c r="H171" s="4" t="s">
        <v>184</v>
      </c>
      <c r="I171" s="4"/>
      <c r="J171" s="4"/>
      <c r="K171" s="4">
        <v>230</v>
      </c>
      <c r="L171" s="4">
        <v>19</v>
      </c>
      <c r="M171" s="4">
        <v>3</v>
      </c>
      <c r="N171" s="4" t="s">
        <v>6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206</v>
      </c>
      <c r="F172" s="4">
        <f>ROUND(Source!T151,O172)</f>
        <v>0</v>
      </c>
      <c r="G172" s="4" t="s">
        <v>185</v>
      </c>
      <c r="H172" s="4" t="s">
        <v>186</v>
      </c>
      <c r="I172" s="4"/>
      <c r="J172" s="4"/>
      <c r="K172" s="4">
        <v>206</v>
      </c>
      <c r="L172" s="4">
        <v>20</v>
      </c>
      <c r="M172" s="4">
        <v>3</v>
      </c>
      <c r="N172" s="4" t="s">
        <v>6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207</v>
      </c>
      <c r="F173" s="4">
        <f>ROUND(Source!U151,O173)</f>
        <v>20.863323999999999</v>
      </c>
      <c r="G173" s="4" t="s">
        <v>187</v>
      </c>
      <c r="H173" s="4" t="s">
        <v>188</v>
      </c>
      <c r="I173" s="4"/>
      <c r="J173" s="4"/>
      <c r="K173" s="4">
        <v>207</v>
      </c>
      <c r="L173" s="4">
        <v>21</v>
      </c>
      <c r="M173" s="4">
        <v>3</v>
      </c>
      <c r="N173" s="4" t="s">
        <v>6</v>
      </c>
      <c r="O173" s="4">
        <v>7</v>
      </c>
      <c r="P173" s="4"/>
      <c r="Q173" s="4"/>
      <c r="R173" s="4"/>
      <c r="S173" s="4"/>
      <c r="T173" s="4"/>
      <c r="U173" s="4"/>
      <c r="V173" s="4"/>
      <c r="W173" s="4">
        <v>20.863323999999999</v>
      </c>
      <c r="X173" s="4">
        <v>1</v>
      </c>
      <c r="Y173" s="4">
        <v>20.863323999999999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208</v>
      </c>
      <c r="F174" s="4">
        <f>ROUND(Source!V151,O174)</f>
        <v>2.0782639999999999</v>
      </c>
      <c r="G174" s="4" t="s">
        <v>189</v>
      </c>
      <c r="H174" s="4" t="s">
        <v>190</v>
      </c>
      <c r="I174" s="4"/>
      <c r="J174" s="4"/>
      <c r="K174" s="4">
        <v>208</v>
      </c>
      <c r="L174" s="4">
        <v>22</v>
      </c>
      <c r="M174" s="4">
        <v>3</v>
      </c>
      <c r="N174" s="4" t="s">
        <v>6</v>
      </c>
      <c r="O174" s="4">
        <v>7</v>
      </c>
      <c r="P174" s="4"/>
      <c r="Q174" s="4"/>
      <c r="R174" s="4"/>
      <c r="S174" s="4"/>
      <c r="T174" s="4"/>
      <c r="U174" s="4"/>
      <c r="V174" s="4"/>
      <c r="W174" s="4">
        <v>2.0782639999999999</v>
      </c>
      <c r="X174" s="4">
        <v>1</v>
      </c>
      <c r="Y174" s="4">
        <v>2.0782639999999999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209</v>
      </c>
      <c r="F175" s="4">
        <f>ROUND(Source!W151,O175)</f>
        <v>0</v>
      </c>
      <c r="G175" s="4" t="s">
        <v>191</v>
      </c>
      <c r="H175" s="4" t="s">
        <v>192</v>
      </c>
      <c r="I175" s="4"/>
      <c r="J175" s="4"/>
      <c r="K175" s="4">
        <v>209</v>
      </c>
      <c r="L175" s="4">
        <v>23</v>
      </c>
      <c r="M175" s="4">
        <v>3</v>
      </c>
      <c r="N175" s="4" t="s">
        <v>6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233</v>
      </c>
      <c r="F176" s="4">
        <f>ROUND(Source!BD151,O176)</f>
        <v>0</v>
      </c>
      <c r="G176" s="4" t="s">
        <v>193</v>
      </c>
      <c r="H176" s="4" t="s">
        <v>194</v>
      </c>
      <c r="I176" s="4"/>
      <c r="J176" s="4"/>
      <c r="K176" s="4">
        <v>233</v>
      </c>
      <c r="L176" s="4">
        <v>24</v>
      </c>
      <c r="M176" s="4">
        <v>3</v>
      </c>
      <c r="N176" s="4" t="s">
        <v>6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06" x14ac:dyDescent="0.2">
      <c r="A177" s="4">
        <v>50</v>
      </c>
      <c r="B177" s="4">
        <v>0</v>
      </c>
      <c r="C177" s="4">
        <v>0</v>
      </c>
      <c r="D177" s="4">
        <v>1</v>
      </c>
      <c r="E177" s="4">
        <v>210</v>
      </c>
      <c r="F177" s="4">
        <f>ROUND(Source!X151,O177)</f>
        <v>10151.92</v>
      </c>
      <c r="G177" s="4" t="s">
        <v>195</v>
      </c>
      <c r="H177" s="4" t="s">
        <v>196</v>
      </c>
      <c r="I177" s="4"/>
      <c r="J177" s="4"/>
      <c r="K177" s="4">
        <v>210</v>
      </c>
      <c r="L177" s="4">
        <v>25</v>
      </c>
      <c r="M177" s="4">
        <v>3</v>
      </c>
      <c r="N177" s="4" t="s">
        <v>6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10151.92</v>
      </c>
      <c r="X177" s="4">
        <v>1</v>
      </c>
      <c r="Y177" s="4">
        <v>10151.92</v>
      </c>
      <c r="Z177" s="4"/>
      <c r="AA177" s="4"/>
      <c r="AB177" s="4"/>
    </row>
    <row r="178" spans="1:206" x14ac:dyDescent="0.2">
      <c r="A178" s="4">
        <v>50</v>
      </c>
      <c r="B178" s="4">
        <v>0</v>
      </c>
      <c r="C178" s="4">
        <v>0</v>
      </c>
      <c r="D178" s="4">
        <v>1</v>
      </c>
      <c r="E178" s="4">
        <v>211</v>
      </c>
      <c r="F178" s="4">
        <f>ROUND(Source!Y151,O178)</f>
        <v>5766.94</v>
      </c>
      <c r="G178" s="4" t="s">
        <v>197</v>
      </c>
      <c r="H178" s="4" t="s">
        <v>198</v>
      </c>
      <c r="I178" s="4"/>
      <c r="J178" s="4"/>
      <c r="K178" s="4">
        <v>211</v>
      </c>
      <c r="L178" s="4">
        <v>26</v>
      </c>
      <c r="M178" s="4">
        <v>3</v>
      </c>
      <c r="N178" s="4" t="s">
        <v>6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5766.94</v>
      </c>
      <c r="X178" s="4">
        <v>1</v>
      </c>
      <c r="Y178" s="4">
        <v>5766.94</v>
      </c>
      <c r="Z178" s="4"/>
      <c r="AA178" s="4"/>
      <c r="AB178" s="4"/>
    </row>
    <row r="179" spans="1:206" x14ac:dyDescent="0.2">
      <c r="A179" s="4">
        <v>50</v>
      </c>
      <c r="B179" s="4">
        <v>0</v>
      </c>
      <c r="C179" s="4">
        <v>0</v>
      </c>
      <c r="D179" s="4">
        <v>1</v>
      </c>
      <c r="E179" s="4">
        <v>224</v>
      </c>
      <c r="F179" s="4">
        <f>ROUND(Source!AR151,O179)</f>
        <v>43703.39</v>
      </c>
      <c r="G179" s="4" t="s">
        <v>199</v>
      </c>
      <c r="H179" s="4" t="s">
        <v>200</v>
      </c>
      <c r="I179" s="4"/>
      <c r="J179" s="4"/>
      <c r="K179" s="4">
        <v>224</v>
      </c>
      <c r="L179" s="4">
        <v>27</v>
      </c>
      <c r="M179" s="4">
        <v>3</v>
      </c>
      <c r="N179" s="4" t="s">
        <v>6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43703.39</v>
      </c>
      <c r="X179" s="4">
        <v>1</v>
      </c>
      <c r="Y179" s="4">
        <v>43703.39</v>
      </c>
      <c r="Z179" s="4"/>
      <c r="AA179" s="4"/>
      <c r="AB179" s="4"/>
    </row>
    <row r="181" spans="1:206" x14ac:dyDescent="0.2">
      <c r="A181" s="2">
        <v>51</v>
      </c>
      <c r="B181" s="2">
        <f>B20</f>
        <v>1</v>
      </c>
      <c r="C181" s="2">
        <f>A20</f>
        <v>3</v>
      </c>
      <c r="D181" s="2">
        <f>ROW(A20)</f>
        <v>20</v>
      </c>
      <c r="E181" s="2"/>
      <c r="F181" s="2" t="str">
        <f>IF(F20&lt;&gt;"",F20,"")</f>
        <v>5.11.1.3</v>
      </c>
      <c r="G181" s="2" t="str">
        <f>IF(G20&lt;&gt;"",G20,"")</f>
        <v>Система водоснабжения В1 нежилых помещений</v>
      </c>
      <c r="H181" s="2">
        <v>0</v>
      </c>
      <c r="I181" s="2"/>
      <c r="J181" s="2"/>
      <c r="K181" s="2"/>
      <c r="L181" s="2"/>
      <c r="M181" s="2"/>
      <c r="N181" s="2"/>
      <c r="O181" s="2">
        <f t="shared" ref="O181:T181" si="158">ROUND(O55+O101+O151+AB181,2)</f>
        <v>121405.99</v>
      </c>
      <c r="P181" s="2">
        <f t="shared" si="158"/>
        <v>87169.38</v>
      </c>
      <c r="Q181" s="2">
        <f t="shared" si="158"/>
        <v>4907.2299999999996</v>
      </c>
      <c r="R181" s="2">
        <f t="shared" si="158"/>
        <v>1787.62</v>
      </c>
      <c r="S181" s="2">
        <f t="shared" si="158"/>
        <v>29329.38</v>
      </c>
      <c r="T181" s="2">
        <f t="shared" si="158"/>
        <v>0</v>
      </c>
      <c r="U181" s="2">
        <f>U55+U101+U151+AH181</f>
        <v>67.077393999999998</v>
      </c>
      <c r="V181" s="2">
        <f>V55+V101+V151+AI181</f>
        <v>3.309104</v>
      </c>
      <c r="W181" s="2">
        <f>ROUND(W55+W101+W151+AJ181,2)</f>
        <v>0</v>
      </c>
      <c r="X181" s="2">
        <f>ROUND(X55+X101+X151+AK181,2)</f>
        <v>34858.76</v>
      </c>
      <c r="Y181" s="2">
        <f>ROUND(Y55+Y101+Y151+AL181,2)</f>
        <v>20661.78</v>
      </c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>
        <f t="shared" ref="AO181:BD181" si="159">ROUND(AO55+AO101+AO151+BX181,2)</f>
        <v>0</v>
      </c>
      <c r="AP181" s="2">
        <f t="shared" si="159"/>
        <v>5062.8500000000004</v>
      </c>
      <c r="AQ181" s="2">
        <f t="shared" si="159"/>
        <v>0</v>
      </c>
      <c r="AR181" s="2">
        <f t="shared" si="159"/>
        <v>176926.53</v>
      </c>
      <c r="AS181" s="2">
        <f t="shared" si="159"/>
        <v>171863.67999999999</v>
      </c>
      <c r="AT181" s="2">
        <f t="shared" si="159"/>
        <v>0</v>
      </c>
      <c r="AU181" s="2">
        <f t="shared" si="159"/>
        <v>0</v>
      </c>
      <c r="AV181" s="2">
        <f t="shared" si="159"/>
        <v>87169.38</v>
      </c>
      <c r="AW181" s="2">
        <f t="shared" si="159"/>
        <v>82106.53</v>
      </c>
      <c r="AX181" s="2">
        <f t="shared" si="159"/>
        <v>0</v>
      </c>
      <c r="AY181" s="2">
        <f t="shared" si="159"/>
        <v>82106.53</v>
      </c>
      <c r="AZ181" s="2">
        <f t="shared" si="159"/>
        <v>5062.8500000000004</v>
      </c>
      <c r="BA181" s="2">
        <f t="shared" si="159"/>
        <v>0</v>
      </c>
      <c r="BB181" s="2">
        <f t="shared" si="159"/>
        <v>0</v>
      </c>
      <c r="BC181" s="2">
        <f t="shared" si="159"/>
        <v>0</v>
      </c>
      <c r="BD181" s="2">
        <f t="shared" si="159"/>
        <v>0</v>
      </c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  <c r="GX181" s="3">
        <v>0</v>
      </c>
    </row>
    <row r="183" spans="1:206" x14ac:dyDescent="0.2">
      <c r="A183" s="4">
        <v>50</v>
      </c>
      <c r="B183" s="4">
        <v>0</v>
      </c>
      <c r="C183" s="4">
        <v>0</v>
      </c>
      <c r="D183" s="4">
        <v>1</v>
      </c>
      <c r="E183" s="4">
        <v>201</v>
      </c>
      <c r="F183" s="4">
        <f>ROUND(Source!O181,O183)</f>
        <v>121405.99</v>
      </c>
      <c r="G183" s="4" t="s">
        <v>147</v>
      </c>
      <c r="H183" s="4" t="s">
        <v>148</v>
      </c>
      <c r="I183" s="4"/>
      <c r="J183" s="4"/>
      <c r="K183" s="4">
        <v>201</v>
      </c>
      <c r="L183" s="4">
        <v>1</v>
      </c>
      <c r="M183" s="4">
        <v>3</v>
      </c>
      <c r="N183" s="4" t="s">
        <v>6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116343.14</v>
      </c>
      <c r="X183" s="4">
        <v>1</v>
      </c>
      <c r="Y183" s="4">
        <v>116343.14</v>
      </c>
      <c r="Z183" s="4"/>
      <c r="AA183" s="4"/>
      <c r="AB183" s="4"/>
    </row>
    <row r="184" spans="1:206" x14ac:dyDescent="0.2">
      <c r="A184" s="4">
        <v>50</v>
      </c>
      <c r="B184" s="4">
        <v>0</v>
      </c>
      <c r="C184" s="4">
        <v>0</v>
      </c>
      <c r="D184" s="4">
        <v>1</v>
      </c>
      <c r="E184" s="4">
        <v>202</v>
      </c>
      <c r="F184" s="4">
        <f>ROUND(Source!P181,O184)</f>
        <v>87169.38</v>
      </c>
      <c r="G184" s="4" t="s">
        <v>149</v>
      </c>
      <c r="H184" s="4" t="s">
        <v>150</v>
      </c>
      <c r="I184" s="4"/>
      <c r="J184" s="4"/>
      <c r="K184" s="4">
        <v>202</v>
      </c>
      <c r="L184" s="4">
        <v>2</v>
      </c>
      <c r="M184" s="4">
        <v>3</v>
      </c>
      <c r="N184" s="4" t="s">
        <v>6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87169.38</v>
      </c>
      <c r="X184" s="4">
        <v>1</v>
      </c>
      <c r="Y184" s="4">
        <v>87169.38</v>
      </c>
      <c r="Z184" s="4"/>
      <c r="AA184" s="4"/>
      <c r="AB184" s="4"/>
    </row>
    <row r="185" spans="1:206" x14ac:dyDescent="0.2">
      <c r="A185" s="4">
        <v>50</v>
      </c>
      <c r="B185" s="4">
        <v>0</v>
      </c>
      <c r="C185" s="4">
        <v>0</v>
      </c>
      <c r="D185" s="4">
        <v>1</v>
      </c>
      <c r="E185" s="4">
        <v>222</v>
      </c>
      <c r="F185" s="4">
        <f>ROUND(Source!AO181,O185)</f>
        <v>0</v>
      </c>
      <c r="G185" s="4" t="s">
        <v>151</v>
      </c>
      <c r="H185" s="4" t="s">
        <v>152</v>
      </c>
      <c r="I185" s="4"/>
      <c r="J185" s="4"/>
      <c r="K185" s="4">
        <v>222</v>
      </c>
      <c r="L185" s="4">
        <v>3</v>
      </c>
      <c r="M185" s="4">
        <v>3</v>
      </c>
      <c r="N185" s="4" t="s">
        <v>6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06" x14ac:dyDescent="0.2">
      <c r="A186" s="4">
        <v>50</v>
      </c>
      <c r="B186" s="4">
        <v>0</v>
      </c>
      <c r="C186" s="4">
        <v>0</v>
      </c>
      <c r="D186" s="4">
        <v>1</v>
      </c>
      <c r="E186" s="4">
        <v>225</v>
      </c>
      <c r="F186" s="4">
        <f>ROUND(Source!AV181,O186)</f>
        <v>87169.38</v>
      </c>
      <c r="G186" s="4" t="s">
        <v>153</v>
      </c>
      <c r="H186" s="4" t="s">
        <v>154</v>
      </c>
      <c r="I186" s="4"/>
      <c r="J186" s="4"/>
      <c r="K186" s="4">
        <v>225</v>
      </c>
      <c r="L186" s="4">
        <v>4</v>
      </c>
      <c r="M186" s="4">
        <v>3</v>
      </c>
      <c r="N186" s="4" t="s">
        <v>6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87169.38</v>
      </c>
      <c r="X186" s="4">
        <v>1</v>
      </c>
      <c r="Y186" s="4">
        <v>87169.38</v>
      </c>
      <c r="Z186" s="4"/>
      <c r="AA186" s="4"/>
      <c r="AB186" s="4"/>
    </row>
    <row r="187" spans="1:206" x14ac:dyDescent="0.2">
      <c r="A187" s="4">
        <v>50</v>
      </c>
      <c r="B187" s="4">
        <v>0</v>
      </c>
      <c r="C187" s="4">
        <v>0</v>
      </c>
      <c r="D187" s="4">
        <v>1</v>
      </c>
      <c r="E187" s="4">
        <v>226</v>
      </c>
      <c r="F187" s="4">
        <f>ROUND(Source!AW181,O187)</f>
        <v>82106.53</v>
      </c>
      <c r="G187" s="4" t="s">
        <v>155</v>
      </c>
      <c r="H187" s="4" t="s">
        <v>156</v>
      </c>
      <c r="I187" s="4"/>
      <c r="J187" s="4"/>
      <c r="K187" s="4">
        <v>226</v>
      </c>
      <c r="L187" s="4">
        <v>5</v>
      </c>
      <c r="M187" s="4">
        <v>3</v>
      </c>
      <c r="N187" s="4" t="s">
        <v>6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82106.53</v>
      </c>
      <c r="X187" s="4">
        <v>1</v>
      </c>
      <c r="Y187" s="4">
        <v>82106.53</v>
      </c>
      <c r="Z187" s="4"/>
      <c r="AA187" s="4"/>
      <c r="AB187" s="4"/>
    </row>
    <row r="188" spans="1:206" x14ac:dyDescent="0.2">
      <c r="A188" s="4">
        <v>50</v>
      </c>
      <c r="B188" s="4">
        <v>0</v>
      </c>
      <c r="C188" s="4">
        <v>0</v>
      </c>
      <c r="D188" s="4">
        <v>1</v>
      </c>
      <c r="E188" s="4">
        <v>227</v>
      </c>
      <c r="F188" s="4">
        <f>ROUND(Source!AX181,O188)</f>
        <v>0</v>
      </c>
      <c r="G188" s="4" t="s">
        <v>157</v>
      </c>
      <c r="H188" s="4" t="s">
        <v>158</v>
      </c>
      <c r="I188" s="4"/>
      <c r="J188" s="4"/>
      <c r="K188" s="4">
        <v>227</v>
      </c>
      <c r="L188" s="4">
        <v>6</v>
      </c>
      <c r="M188" s="4">
        <v>3</v>
      </c>
      <c r="N188" s="4" t="s">
        <v>6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06" x14ac:dyDescent="0.2">
      <c r="A189" s="4">
        <v>50</v>
      </c>
      <c r="B189" s="4">
        <v>0</v>
      </c>
      <c r="C189" s="4">
        <v>0</v>
      </c>
      <c r="D189" s="4">
        <v>1</v>
      </c>
      <c r="E189" s="4">
        <v>228</v>
      </c>
      <c r="F189" s="4">
        <f>ROUND(Source!AY181,O189)</f>
        <v>82106.53</v>
      </c>
      <c r="G189" s="4" t="s">
        <v>159</v>
      </c>
      <c r="H189" s="4" t="s">
        <v>160</v>
      </c>
      <c r="I189" s="4"/>
      <c r="J189" s="4"/>
      <c r="K189" s="4">
        <v>228</v>
      </c>
      <c r="L189" s="4">
        <v>7</v>
      </c>
      <c r="M189" s="4">
        <v>3</v>
      </c>
      <c r="N189" s="4" t="s">
        <v>6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82106.53</v>
      </c>
      <c r="X189" s="4">
        <v>1</v>
      </c>
      <c r="Y189" s="4">
        <v>82106.53</v>
      </c>
      <c r="Z189" s="4"/>
      <c r="AA189" s="4"/>
      <c r="AB189" s="4"/>
    </row>
    <row r="190" spans="1:206" x14ac:dyDescent="0.2">
      <c r="A190" s="4">
        <v>50</v>
      </c>
      <c r="B190" s="4">
        <v>0</v>
      </c>
      <c r="C190" s="4">
        <v>0</v>
      </c>
      <c r="D190" s="4">
        <v>1</v>
      </c>
      <c r="E190" s="4">
        <v>216</v>
      </c>
      <c r="F190" s="4">
        <f>ROUND(Source!AP181,O190)</f>
        <v>5062.8500000000004</v>
      </c>
      <c r="G190" s="4" t="s">
        <v>161</v>
      </c>
      <c r="H190" s="4" t="s">
        <v>162</v>
      </c>
      <c r="I190" s="4"/>
      <c r="J190" s="4"/>
      <c r="K190" s="4">
        <v>216</v>
      </c>
      <c r="L190" s="4">
        <v>8</v>
      </c>
      <c r="M190" s="4">
        <v>3</v>
      </c>
      <c r="N190" s="4" t="s">
        <v>6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5062.8500000000004</v>
      </c>
      <c r="X190" s="4">
        <v>1</v>
      </c>
      <c r="Y190" s="4">
        <v>5062.8500000000004</v>
      </c>
      <c r="Z190" s="4"/>
      <c r="AA190" s="4"/>
      <c r="AB190" s="4"/>
    </row>
    <row r="191" spans="1:206" x14ac:dyDescent="0.2">
      <c r="A191" s="4">
        <v>50</v>
      </c>
      <c r="B191" s="4">
        <v>0</v>
      </c>
      <c r="C191" s="4">
        <v>0</v>
      </c>
      <c r="D191" s="4">
        <v>1</v>
      </c>
      <c r="E191" s="4">
        <v>223</v>
      </c>
      <c r="F191" s="4">
        <f>ROUND(Source!AQ181,O191)</f>
        <v>0</v>
      </c>
      <c r="G191" s="4" t="s">
        <v>163</v>
      </c>
      <c r="H191" s="4" t="s">
        <v>164</v>
      </c>
      <c r="I191" s="4"/>
      <c r="J191" s="4"/>
      <c r="K191" s="4">
        <v>223</v>
      </c>
      <c r="L191" s="4">
        <v>9</v>
      </c>
      <c r="M191" s="4">
        <v>3</v>
      </c>
      <c r="N191" s="4" t="s">
        <v>6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06" x14ac:dyDescent="0.2">
      <c r="A192" s="4">
        <v>50</v>
      </c>
      <c r="B192" s="4">
        <v>0</v>
      </c>
      <c r="C192" s="4">
        <v>0</v>
      </c>
      <c r="D192" s="4">
        <v>1</v>
      </c>
      <c r="E192" s="4">
        <v>229</v>
      </c>
      <c r="F192" s="4">
        <f>ROUND(Source!AZ181,O192)</f>
        <v>5062.8500000000004</v>
      </c>
      <c r="G192" s="4" t="s">
        <v>165</v>
      </c>
      <c r="H192" s="4" t="s">
        <v>166</v>
      </c>
      <c r="I192" s="4"/>
      <c r="J192" s="4"/>
      <c r="K192" s="4">
        <v>229</v>
      </c>
      <c r="L192" s="4">
        <v>10</v>
      </c>
      <c r="M192" s="4">
        <v>3</v>
      </c>
      <c r="N192" s="4" t="s">
        <v>6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5062.8500000000004</v>
      </c>
      <c r="X192" s="4">
        <v>1</v>
      </c>
      <c r="Y192" s="4">
        <v>5062.8500000000004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203</v>
      </c>
      <c r="F193" s="4">
        <f>ROUND(Source!Q181,O193)</f>
        <v>4907.2299999999996</v>
      </c>
      <c r="G193" s="4" t="s">
        <v>167</v>
      </c>
      <c r="H193" s="4" t="s">
        <v>168</v>
      </c>
      <c r="I193" s="4"/>
      <c r="J193" s="4"/>
      <c r="K193" s="4">
        <v>203</v>
      </c>
      <c r="L193" s="4">
        <v>11</v>
      </c>
      <c r="M193" s="4">
        <v>3</v>
      </c>
      <c r="N193" s="4" t="s">
        <v>6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4907.2299999999996</v>
      </c>
      <c r="X193" s="4">
        <v>1</v>
      </c>
      <c r="Y193" s="4">
        <v>4907.2299999999996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231</v>
      </c>
      <c r="F194" s="4">
        <f>ROUND(Source!BB181,O194)</f>
        <v>0</v>
      </c>
      <c r="G194" s="4" t="s">
        <v>169</v>
      </c>
      <c r="H194" s="4" t="s">
        <v>170</v>
      </c>
      <c r="I194" s="4"/>
      <c r="J194" s="4"/>
      <c r="K194" s="4">
        <v>231</v>
      </c>
      <c r="L194" s="4">
        <v>12</v>
      </c>
      <c r="M194" s="4">
        <v>3</v>
      </c>
      <c r="N194" s="4" t="s">
        <v>6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204</v>
      </c>
      <c r="F195" s="4">
        <f>ROUND(Source!R181,O195)</f>
        <v>1787.62</v>
      </c>
      <c r="G195" s="4" t="s">
        <v>171</v>
      </c>
      <c r="H195" s="4" t="s">
        <v>172</v>
      </c>
      <c r="I195" s="4"/>
      <c r="J195" s="4"/>
      <c r="K195" s="4">
        <v>204</v>
      </c>
      <c r="L195" s="4">
        <v>13</v>
      </c>
      <c r="M195" s="4">
        <v>3</v>
      </c>
      <c r="N195" s="4" t="s">
        <v>6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1787.62</v>
      </c>
      <c r="X195" s="4">
        <v>1</v>
      </c>
      <c r="Y195" s="4">
        <v>1787.62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205</v>
      </c>
      <c r="F196" s="4">
        <f>ROUND(Source!S181,O196)</f>
        <v>29329.38</v>
      </c>
      <c r="G196" s="4" t="s">
        <v>173</v>
      </c>
      <c r="H196" s="4" t="s">
        <v>174</v>
      </c>
      <c r="I196" s="4"/>
      <c r="J196" s="4"/>
      <c r="K196" s="4">
        <v>205</v>
      </c>
      <c r="L196" s="4">
        <v>14</v>
      </c>
      <c r="M196" s="4">
        <v>3</v>
      </c>
      <c r="N196" s="4" t="s">
        <v>6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29329.379999999997</v>
      </c>
      <c r="X196" s="4">
        <v>1</v>
      </c>
      <c r="Y196" s="4">
        <v>29329.379999999997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232</v>
      </c>
      <c r="F197" s="4">
        <f>ROUND(Source!BC181,O197)</f>
        <v>0</v>
      </c>
      <c r="G197" s="4" t="s">
        <v>175</v>
      </c>
      <c r="H197" s="4" t="s">
        <v>176</v>
      </c>
      <c r="I197" s="4"/>
      <c r="J197" s="4"/>
      <c r="K197" s="4">
        <v>232</v>
      </c>
      <c r="L197" s="4">
        <v>15</v>
      </c>
      <c r="M197" s="4">
        <v>3</v>
      </c>
      <c r="N197" s="4" t="s">
        <v>6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214</v>
      </c>
      <c r="F198" s="4">
        <f>ROUND(Source!AS181,O198)</f>
        <v>171863.67999999999</v>
      </c>
      <c r="G198" s="4" t="s">
        <v>177</v>
      </c>
      <c r="H198" s="4" t="s">
        <v>178</v>
      </c>
      <c r="I198" s="4"/>
      <c r="J198" s="4"/>
      <c r="K198" s="4">
        <v>214</v>
      </c>
      <c r="L198" s="4">
        <v>16</v>
      </c>
      <c r="M198" s="4">
        <v>3</v>
      </c>
      <c r="N198" s="4" t="s">
        <v>6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171863.67999999999</v>
      </c>
      <c r="X198" s="4">
        <v>1</v>
      </c>
      <c r="Y198" s="4">
        <v>171863.67999999999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215</v>
      </c>
      <c r="F199" s="4">
        <f>ROUND(Source!AT181,O199)</f>
        <v>0</v>
      </c>
      <c r="G199" s="4" t="s">
        <v>179</v>
      </c>
      <c r="H199" s="4" t="s">
        <v>180</v>
      </c>
      <c r="I199" s="4"/>
      <c r="J199" s="4"/>
      <c r="K199" s="4">
        <v>215</v>
      </c>
      <c r="L199" s="4">
        <v>17</v>
      </c>
      <c r="M199" s="4">
        <v>3</v>
      </c>
      <c r="N199" s="4" t="s">
        <v>6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217</v>
      </c>
      <c r="F200" s="4">
        <f>ROUND(Source!AU181,O200)</f>
        <v>0</v>
      </c>
      <c r="G200" s="4" t="s">
        <v>181</v>
      </c>
      <c r="H200" s="4" t="s">
        <v>182</v>
      </c>
      <c r="I200" s="4"/>
      <c r="J200" s="4"/>
      <c r="K200" s="4">
        <v>217</v>
      </c>
      <c r="L200" s="4">
        <v>18</v>
      </c>
      <c r="M200" s="4">
        <v>3</v>
      </c>
      <c r="N200" s="4" t="s">
        <v>6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230</v>
      </c>
      <c r="F201" s="4">
        <f>ROUND(Source!BA181,O201)</f>
        <v>0</v>
      </c>
      <c r="G201" s="4" t="s">
        <v>183</v>
      </c>
      <c r="H201" s="4" t="s">
        <v>184</v>
      </c>
      <c r="I201" s="4"/>
      <c r="J201" s="4"/>
      <c r="K201" s="4">
        <v>230</v>
      </c>
      <c r="L201" s="4">
        <v>19</v>
      </c>
      <c r="M201" s="4">
        <v>3</v>
      </c>
      <c r="N201" s="4" t="s">
        <v>6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206</v>
      </c>
      <c r="F202" s="4">
        <f>ROUND(Source!T181,O202)</f>
        <v>0</v>
      </c>
      <c r="G202" s="4" t="s">
        <v>185</v>
      </c>
      <c r="H202" s="4" t="s">
        <v>186</v>
      </c>
      <c r="I202" s="4"/>
      <c r="J202" s="4"/>
      <c r="K202" s="4">
        <v>206</v>
      </c>
      <c r="L202" s="4">
        <v>20</v>
      </c>
      <c r="M202" s="4">
        <v>3</v>
      </c>
      <c r="N202" s="4" t="s">
        <v>6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207</v>
      </c>
      <c r="F203" s="4">
        <f>ROUND(Source!U181,O203)</f>
        <v>67.077393999999998</v>
      </c>
      <c r="G203" s="4" t="s">
        <v>187</v>
      </c>
      <c r="H203" s="4" t="s">
        <v>188</v>
      </c>
      <c r="I203" s="4"/>
      <c r="J203" s="4"/>
      <c r="K203" s="4">
        <v>207</v>
      </c>
      <c r="L203" s="4">
        <v>21</v>
      </c>
      <c r="M203" s="4">
        <v>3</v>
      </c>
      <c r="N203" s="4" t="s">
        <v>6</v>
      </c>
      <c r="O203" s="4">
        <v>7</v>
      </c>
      <c r="P203" s="4"/>
      <c r="Q203" s="4"/>
      <c r="R203" s="4"/>
      <c r="S203" s="4"/>
      <c r="T203" s="4"/>
      <c r="U203" s="4"/>
      <c r="V203" s="4"/>
      <c r="W203" s="4">
        <v>67.077393999999998</v>
      </c>
      <c r="X203" s="4">
        <v>1</v>
      </c>
      <c r="Y203" s="4">
        <v>67.077393999999998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208</v>
      </c>
      <c r="F204" s="4">
        <f>ROUND(Source!V181,O204)</f>
        <v>3.309104</v>
      </c>
      <c r="G204" s="4" t="s">
        <v>189</v>
      </c>
      <c r="H204" s="4" t="s">
        <v>190</v>
      </c>
      <c r="I204" s="4"/>
      <c r="J204" s="4"/>
      <c r="K204" s="4">
        <v>208</v>
      </c>
      <c r="L204" s="4">
        <v>22</v>
      </c>
      <c r="M204" s="4">
        <v>3</v>
      </c>
      <c r="N204" s="4" t="s">
        <v>6</v>
      </c>
      <c r="O204" s="4">
        <v>7</v>
      </c>
      <c r="P204" s="4"/>
      <c r="Q204" s="4"/>
      <c r="R204" s="4"/>
      <c r="S204" s="4"/>
      <c r="T204" s="4"/>
      <c r="U204" s="4"/>
      <c r="V204" s="4"/>
      <c r="W204" s="4">
        <v>3.309104</v>
      </c>
      <c r="X204" s="4">
        <v>1</v>
      </c>
      <c r="Y204" s="4">
        <v>3.309104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209</v>
      </c>
      <c r="F205" s="4">
        <f>ROUND(Source!W181,O205)</f>
        <v>0</v>
      </c>
      <c r="G205" s="4" t="s">
        <v>191</v>
      </c>
      <c r="H205" s="4" t="s">
        <v>192</v>
      </c>
      <c r="I205" s="4"/>
      <c r="J205" s="4"/>
      <c r="K205" s="4">
        <v>209</v>
      </c>
      <c r="L205" s="4">
        <v>23</v>
      </c>
      <c r="M205" s="4">
        <v>3</v>
      </c>
      <c r="N205" s="4" t="s">
        <v>6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233</v>
      </c>
      <c r="F206" s="4">
        <f>ROUND(Source!BD181,O206)</f>
        <v>0</v>
      </c>
      <c r="G206" s="4" t="s">
        <v>193</v>
      </c>
      <c r="H206" s="4" t="s">
        <v>194</v>
      </c>
      <c r="I206" s="4"/>
      <c r="J206" s="4"/>
      <c r="K206" s="4">
        <v>233</v>
      </c>
      <c r="L206" s="4">
        <v>24</v>
      </c>
      <c r="M206" s="4">
        <v>3</v>
      </c>
      <c r="N206" s="4" t="s">
        <v>6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210</v>
      </c>
      <c r="F207" s="4">
        <f>ROUND(Source!X181,O207)</f>
        <v>34858.76</v>
      </c>
      <c r="G207" s="4" t="s">
        <v>195</v>
      </c>
      <c r="H207" s="4" t="s">
        <v>196</v>
      </c>
      <c r="I207" s="4"/>
      <c r="J207" s="4"/>
      <c r="K207" s="4">
        <v>210</v>
      </c>
      <c r="L207" s="4">
        <v>25</v>
      </c>
      <c r="M207" s="4">
        <v>3</v>
      </c>
      <c r="N207" s="4" t="s">
        <v>6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34858.76</v>
      </c>
      <c r="X207" s="4">
        <v>1</v>
      </c>
      <c r="Y207" s="4">
        <v>34858.76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211</v>
      </c>
      <c r="F208" s="4">
        <f>ROUND(Source!Y181,O208)</f>
        <v>20661.78</v>
      </c>
      <c r="G208" s="4" t="s">
        <v>197</v>
      </c>
      <c r="H208" s="4" t="s">
        <v>198</v>
      </c>
      <c r="I208" s="4"/>
      <c r="J208" s="4"/>
      <c r="K208" s="4">
        <v>211</v>
      </c>
      <c r="L208" s="4">
        <v>26</v>
      </c>
      <c r="M208" s="4">
        <v>3</v>
      </c>
      <c r="N208" s="4" t="s">
        <v>6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20661.78</v>
      </c>
      <c r="X208" s="4">
        <v>1</v>
      </c>
      <c r="Y208" s="4">
        <v>20661.78</v>
      </c>
      <c r="Z208" s="4"/>
      <c r="AA208" s="4"/>
      <c r="AB208" s="4"/>
    </row>
    <row r="209" spans="1:206" x14ac:dyDescent="0.2">
      <c r="A209" s="4">
        <v>50</v>
      </c>
      <c r="B209" s="4">
        <v>0</v>
      </c>
      <c r="C209" s="4">
        <v>0</v>
      </c>
      <c r="D209" s="4">
        <v>1</v>
      </c>
      <c r="E209" s="4">
        <v>224</v>
      </c>
      <c r="F209" s="4">
        <f>ROUND(Source!AR181,O209)</f>
        <v>176926.53</v>
      </c>
      <c r="G209" s="4" t="s">
        <v>199</v>
      </c>
      <c r="H209" s="4" t="s">
        <v>200</v>
      </c>
      <c r="I209" s="4"/>
      <c r="J209" s="4"/>
      <c r="K209" s="4">
        <v>224</v>
      </c>
      <c r="L209" s="4">
        <v>27</v>
      </c>
      <c r="M209" s="4">
        <v>3</v>
      </c>
      <c r="N209" s="4" t="s">
        <v>6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176926.53</v>
      </c>
      <c r="X209" s="4">
        <v>1</v>
      </c>
      <c r="Y209" s="4">
        <v>176926.53</v>
      </c>
      <c r="Z209" s="4"/>
      <c r="AA209" s="4"/>
      <c r="AB209" s="4"/>
    </row>
    <row r="211" spans="1:206" x14ac:dyDescent="0.2">
      <c r="A211" s="2">
        <v>51</v>
      </c>
      <c r="B211" s="2">
        <f>B12</f>
        <v>265</v>
      </c>
      <c r="C211" s="2">
        <f>A12</f>
        <v>1</v>
      </c>
      <c r="D211" s="2">
        <f>ROW(A12)</f>
        <v>12</v>
      </c>
      <c r="E211" s="2"/>
      <c r="F211" s="2" t="str">
        <f>IF(F12&lt;&gt;"",F12,"")</f>
        <v>5.11.1.3 Система водоснабжения В1 нежилых помещений (Лип.18.2)</v>
      </c>
      <c r="G211" s="2" t="str">
        <f>IF(G12&lt;&gt;"",G12,"")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211" s="2">
        <v>0</v>
      </c>
      <c r="I211" s="2"/>
      <c r="J211" s="2"/>
      <c r="K211" s="2"/>
      <c r="L211" s="2"/>
      <c r="M211" s="2"/>
      <c r="N211" s="2"/>
      <c r="O211" s="2">
        <f t="shared" ref="O211:T211" si="160">ROUND(O181,2)</f>
        <v>121405.99</v>
      </c>
      <c r="P211" s="2">
        <f t="shared" si="160"/>
        <v>87169.38</v>
      </c>
      <c r="Q211" s="2">
        <f t="shared" si="160"/>
        <v>4907.2299999999996</v>
      </c>
      <c r="R211" s="2">
        <f t="shared" si="160"/>
        <v>1787.62</v>
      </c>
      <c r="S211" s="2">
        <f t="shared" si="160"/>
        <v>29329.38</v>
      </c>
      <c r="T211" s="2">
        <f t="shared" si="160"/>
        <v>0</v>
      </c>
      <c r="U211" s="2">
        <f>U181</f>
        <v>67.077393999999998</v>
      </c>
      <c r="V211" s="2">
        <f>V181</f>
        <v>3.309104</v>
      </c>
      <c r="W211" s="2">
        <f>ROUND(W181,2)</f>
        <v>0</v>
      </c>
      <c r="X211" s="2">
        <f>ROUND(X181,2)</f>
        <v>34858.76</v>
      </c>
      <c r="Y211" s="2">
        <f>ROUND(Y181,2)</f>
        <v>20661.78</v>
      </c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>
        <f t="shared" ref="AO211:BD211" si="161">ROUND(AO181,2)</f>
        <v>0</v>
      </c>
      <c r="AP211" s="2">
        <f t="shared" si="161"/>
        <v>5062.8500000000004</v>
      </c>
      <c r="AQ211" s="2">
        <f t="shared" si="161"/>
        <v>0</v>
      </c>
      <c r="AR211" s="2">
        <f t="shared" si="161"/>
        <v>176926.53</v>
      </c>
      <c r="AS211" s="2">
        <f t="shared" si="161"/>
        <v>171863.67999999999</v>
      </c>
      <c r="AT211" s="2">
        <f t="shared" si="161"/>
        <v>0</v>
      </c>
      <c r="AU211" s="2">
        <f t="shared" si="161"/>
        <v>0</v>
      </c>
      <c r="AV211" s="2">
        <f t="shared" si="161"/>
        <v>87169.38</v>
      </c>
      <c r="AW211" s="2">
        <f t="shared" si="161"/>
        <v>82106.53</v>
      </c>
      <c r="AX211" s="2">
        <f t="shared" si="161"/>
        <v>0</v>
      </c>
      <c r="AY211" s="2">
        <f t="shared" si="161"/>
        <v>82106.53</v>
      </c>
      <c r="AZ211" s="2">
        <f t="shared" si="161"/>
        <v>5062.8500000000004</v>
      </c>
      <c r="BA211" s="2">
        <f t="shared" si="161"/>
        <v>0</v>
      </c>
      <c r="BB211" s="2">
        <f t="shared" si="161"/>
        <v>0</v>
      </c>
      <c r="BC211" s="2">
        <f t="shared" si="161"/>
        <v>0</v>
      </c>
      <c r="BD211" s="2">
        <f t="shared" si="161"/>
        <v>0</v>
      </c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3"/>
      <c r="EW211" s="3"/>
      <c r="EX211" s="3"/>
      <c r="EY211" s="3"/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  <c r="FW211" s="3"/>
      <c r="FX211" s="3"/>
      <c r="FY211" s="3"/>
      <c r="FZ211" s="3"/>
      <c r="GA211" s="3"/>
      <c r="GB211" s="3"/>
      <c r="GC211" s="3"/>
      <c r="GD211" s="3"/>
      <c r="GE211" s="3"/>
      <c r="GF211" s="3"/>
      <c r="GG211" s="3"/>
      <c r="GH211" s="3"/>
      <c r="GI211" s="3"/>
      <c r="GJ211" s="3"/>
      <c r="GK211" s="3"/>
      <c r="GL211" s="3"/>
      <c r="GM211" s="3"/>
      <c r="GN211" s="3"/>
      <c r="GO211" s="3"/>
      <c r="GP211" s="3"/>
      <c r="GQ211" s="3"/>
      <c r="GR211" s="3"/>
      <c r="GS211" s="3"/>
      <c r="GT211" s="3"/>
      <c r="GU211" s="3"/>
      <c r="GV211" s="3"/>
      <c r="GW211" s="3"/>
      <c r="GX211" s="3">
        <v>0</v>
      </c>
    </row>
    <row r="213" spans="1:206" x14ac:dyDescent="0.2">
      <c r="A213" s="4">
        <v>50</v>
      </c>
      <c r="B213" s="4">
        <v>0</v>
      </c>
      <c r="C213" s="4">
        <v>0</v>
      </c>
      <c r="D213" s="4">
        <v>1</v>
      </c>
      <c r="E213" s="4">
        <v>201</v>
      </c>
      <c r="F213" s="4">
        <f>ROUND(Source!O211,O213)</f>
        <v>121405.99</v>
      </c>
      <c r="G213" s="4" t="s">
        <v>147</v>
      </c>
      <c r="H213" s="4" t="s">
        <v>148</v>
      </c>
      <c r="I213" s="4"/>
      <c r="J213" s="4"/>
      <c r="K213" s="4">
        <v>201</v>
      </c>
      <c r="L213" s="4">
        <v>1</v>
      </c>
      <c r="M213" s="4">
        <v>3</v>
      </c>
      <c r="N213" s="4" t="s">
        <v>6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116343.14</v>
      </c>
      <c r="X213" s="4">
        <v>1</v>
      </c>
      <c r="Y213" s="4">
        <v>116343.14</v>
      </c>
      <c r="Z213" s="4"/>
      <c r="AA213" s="4"/>
      <c r="AB213" s="4"/>
    </row>
    <row r="214" spans="1:206" x14ac:dyDescent="0.2">
      <c r="A214" s="4">
        <v>50</v>
      </c>
      <c r="B214" s="4">
        <v>0</v>
      </c>
      <c r="C214" s="4">
        <v>0</v>
      </c>
      <c r="D214" s="4">
        <v>1</v>
      </c>
      <c r="E214" s="4">
        <v>202</v>
      </c>
      <c r="F214" s="4">
        <f>ROUND(Source!P211,O214)</f>
        <v>87169.38</v>
      </c>
      <c r="G214" s="4" t="s">
        <v>149</v>
      </c>
      <c r="H214" s="4" t="s">
        <v>150</v>
      </c>
      <c r="I214" s="4"/>
      <c r="J214" s="4"/>
      <c r="K214" s="4">
        <v>202</v>
      </c>
      <c r="L214" s="4">
        <v>2</v>
      </c>
      <c r="M214" s="4">
        <v>3</v>
      </c>
      <c r="N214" s="4" t="s">
        <v>6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87169.38</v>
      </c>
      <c r="X214" s="4">
        <v>1</v>
      </c>
      <c r="Y214" s="4">
        <v>87169.38</v>
      </c>
      <c r="Z214" s="4"/>
      <c r="AA214" s="4"/>
      <c r="AB214" s="4"/>
    </row>
    <row r="215" spans="1:206" x14ac:dyDescent="0.2">
      <c r="A215" s="4">
        <v>50</v>
      </c>
      <c r="B215" s="4">
        <v>0</v>
      </c>
      <c r="C215" s="4">
        <v>0</v>
      </c>
      <c r="D215" s="4">
        <v>1</v>
      </c>
      <c r="E215" s="4">
        <v>222</v>
      </c>
      <c r="F215" s="4">
        <f>ROUND(Source!AO211,O215)</f>
        <v>0</v>
      </c>
      <c r="G215" s="4" t="s">
        <v>151</v>
      </c>
      <c r="H215" s="4" t="s">
        <v>152</v>
      </c>
      <c r="I215" s="4"/>
      <c r="J215" s="4"/>
      <c r="K215" s="4">
        <v>222</v>
      </c>
      <c r="L215" s="4">
        <v>3</v>
      </c>
      <c r="M215" s="4">
        <v>3</v>
      </c>
      <c r="N215" s="4" t="s">
        <v>6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06" x14ac:dyDescent="0.2">
      <c r="A216" s="4">
        <v>50</v>
      </c>
      <c r="B216" s="4">
        <v>0</v>
      </c>
      <c r="C216" s="4">
        <v>0</v>
      </c>
      <c r="D216" s="4">
        <v>1</v>
      </c>
      <c r="E216" s="4">
        <v>225</v>
      </c>
      <c r="F216" s="4">
        <f>ROUND(Source!AV211,O216)</f>
        <v>87169.38</v>
      </c>
      <c r="G216" s="4" t="s">
        <v>153</v>
      </c>
      <c r="H216" s="4" t="s">
        <v>154</v>
      </c>
      <c r="I216" s="4"/>
      <c r="J216" s="4"/>
      <c r="K216" s="4">
        <v>225</v>
      </c>
      <c r="L216" s="4">
        <v>4</v>
      </c>
      <c r="M216" s="4">
        <v>3</v>
      </c>
      <c r="N216" s="4" t="s">
        <v>6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87169.38</v>
      </c>
      <c r="X216" s="4">
        <v>1</v>
      </c>
      <c r="Y216" s="4">
        <v>87169.38</v>
      </c>
      <c r="Z216" s="4"/>
      <c r="AA216" s="4"/>
      <c r="AB216" s="4"/>
    </row>
    <row r="217" spans="1:206" x14ac:dyDescent="0.2">
      <c r="A217" s="4">
        <v>50</v>
      </c>
      <c r="B217" s="4">
        <v>0</v>
      </c>
      <c r="C217" s="4">
        <v>0</v>
      </c>
      <c r="D217" s="4">
        <v>1</v>
      </c>
      <c r="E217" s="4">
        <v>226</v>
      </c>
      <c r="F217" s="4">
        <f>ROUND(Source!AW211,O217)</f>
        <v>82106.53</v>
      </c>
      <c r="G217" s="4" t="s">
        <v>155</v>
      </c>
      <c r="H217" s="4" t="s">
        <v>156</v>
      </c>
      <c r="I217" s="4"/>
      <c r="J217" s="4"/>
      <c r="K217" s="4">
        <v>226</v>
      </c>
      <c r="L217" s="4">
        <v>5</v>
      </c>
      <c r="M217" s="4">
        <v>3</v>
      </c>
      <c r="N217" s="4" t="s">
        <v>6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82106.53</v>
      </c>
      <c r="X217" s="4">
        <v>1</v>
      </c>
      <c r="Y217" s="4">
        <v>82106.53</v>
      </c>
      <c r="Z217" s="4"/>
      <c r="AA217" s="4"/>
      <c r="AB217" s="4"/>
    </row>
    <row r="218" spans="1:206" x14ac:dyDescent="0.2">
      <c r="A218" s="4">
        <v>50</v>
      </c>
      <c r="B218" s="4">
        <v>0</v>
      </c>
      <c r="C218" s="4">
        <v>0</v>
      </c>
      <c r="D218" s="4">
        <v>1</v>
      </c>
      <c r="E218" s="4">
        <v>227</v>
      </c>
      <c r="F218" s="4">
        <f>ROUND(Source!AX211,O218)</f>
        <v>0</v>
      </c>
      <c r="G218" s="4" t="s">
        <v>157</v>
      </c>
      <c r="H218" s="4" t="s">
        <v>158</v>
      </c>
      <c r="I218" s="4"/>
      <c r="J218" s="4"/>
      <c r="K218" s="4">
        <v>227</v>
      </c>
      <c r="L218" s="4">
        <v>6</v>
      </c>
      <c r="M218" s="4">
        <v>3</v>
      </c>
      <c r="N218" s="4" t="s">
        <v>6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06" x14ac:dyDescent="0.2">
      <c r="A219" s="4">
        <v>50</v>
      </c>
      <c r="B219" s="4">
        <v>0</v>
      </c>
      <c r="C219" s="4">
        <v>0</v>
      </c>
      <c r="D219" s="4">
        <v>1</v>
      </c>
      <c r="E219" s="4">
        <v>228</v>
      </c>
      <c r="F219" s="4">
        <f>ROUND(Source!AY211,O219)</f>
        <v>82106.53</v>
      </c>
      <c r="G219" s="4" t="s">
        <v>159</v>
      </c>
      <c r="H219" s="4" t="s">
        <v>160</v>
      </c>
      <c r="I219" s="4"/>
      <c r="J219" s="4"/>
      <c r="K219" s="4">
        <v>228</v>
      </c>
      <c r="L219" s="4">
        <v>7</v>
      </c>
      <c r="M219" s="4">
        <v>3</v>
      </c>
      <c r="N219" s="4" t="s">
        <v>6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82106.53</v>
      </c>
      <c r="X219" s="4">
        <v>1</v>
      </c>
      <c r="Y219" s="4">
        <v>82106.53</v>
      </c>
      <c r="Z219" s="4"/>
      <c r="AA219" s="4"/>
      <c r="AB219" s="4"/>
    </row>
    <row r="220" spans="1:206" x14ac:dyDescent="0.2">
      <c r="A220" s="4">
        <v>50</v>
      </c>
      <c r="B220" s="4">
        <v>0</v>
      </c>
      <c r="C220" s="4">
        <v>0</v>
      </c>
      <c r="D220" s="4">
        <v>1</v>
      </c>
      <c r="E220" s="4">
        <v>216</v>
      </c>
      <c r="F220" s="4">
        <f>ROUND(Source!AP211,O220)</f>
        <v>5062.8500000000004</v>
      </c>
      <c r="G220" s="4" t="s">
        <v>161</v>
      </c>
      <c r="H220" s="4" t="s">
        <v>162</v>
      </c>
      <c r="I220" s="4"/>
      <c r="J220" s="4"/>
      <c r="K220" s="4">
        <v>216</v>
      </c>
      <c r="L220" s="4">
        <v>8</v>
      </c>
      <c r="M220" s="4">
        <v>3</v>
      </c>
      <c r="N220" s="4" t="s">
        <v>6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5062.8500000000004</v>
      </c>
      <c r="X220" s="4">
        <v>1</v>
      </c>
      <c r="Y220" s="4">
        <v>5062.8500000000004</v>
      </c>
      <c r="Z220" s="4"/>
      <c r="AA220" s="4"/>
      <c r="AB220" s="4"/>
    </row>
    <row r="221" spans="1:206" x14ac:dyDescent="0.2">
      <c r="A221" s="4">
        <v>50</v>
      </c>
      <c r="B221" s="4">
        <v>0</v>
      </c>
      <c r="C221" s="4">
        <v>0</v>
      </c>
      <c r="D221" s="4">
        <v>1</v>
      </c>
      <c r="E221" s="4">
        <v>223</v>
      </c>
      <c r="F221" s="4">
        <f>ROUND(Source!AQ211,O221)</f>
        <v>0</v>
      </c>
      <c r="G221" s="4" t="s">
        <v>163</v>
      </c>
      <c r="H221" s="4" t="s">
        <v>164</v>
      </c>
      <c r="I221" s="4"/>
      <c r="J221" s="4"/>
      <c r="K221" s="4">
        <v>223</v>
      </c>
      <c r="L221" s="4">
        <v>9</v>
      </c>
      <c r="M221" s="4">
        <v>3</v>
      </c>
      <c r="N221" s="4" t="s">
        <v>6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06" x14ac:dyDescent="0.2">
      <c r="A222" s="4">
        <v>50</v>
      </c>
      <c r="B222" s="4">
        <v>0</v>
      </c>
      <c r="C222" s="4">
        <v>0</v>
      </c>
      <c r="D222" s="4">
        <v>1</v>
      </c>
      <c r="E222" s="4">
        <v>229</v>
      </c>
      <c r="F222" s="4">
        <f>ROUND(Source!AZ211,O222)</f>
        <v>5062.8500000000004</v>
      </c>
      <c r="G222" s="4" t="s">
        <v>165</v>
      </c>
      <c r="H222" s="4" t="s">
        <v>166</v>
      </c>
      <c r="I222" s="4"/>
      <c r="J222" s="4"/>
      <c r="K222" s="4">
        <v>229</v>
      </c>
      <c r="L222" s="4">
        <v>10</v>
      </c>
      <c r="M222" s="4">
        <v>3</v>
      </c>
      <c r="N222" s="4" t="s">
        <v>6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5062.8500000000004</v>
      </c>
      <c r="X222" s="4">
        <v>1</v>
      </c>
      <c r="Y222" s="4">
        <v>5062.8500000000004</v>
      </c>
      <c r="Z222" s="4"/>
      <c r="AA222" s="4"/>
      <c r="AB222" s="4"/>
    </row>
    <row r="223" spans="1:206" x14ac:dyDescent="0.2">
      <c r="A223" s="4">
        <v>50</v>
      </c>
      <c r="B223" s="4">
        <v>0</v>
      </c>
      <c r="C223" s="4">
        <v>0</v>
      </c>
      <c r="D223" s="4">
        <v>1</v>
      </c>
      <c r="E223" s="4">
        <v>203</v>
      </c>
      <c r="F223" s="4">
        <f>ROUND(Source!Q211,O223)</f>
        <v>4907.2299999999996</v>
      </c>
      <c r="G223" s="4" t="s">
        <v>167</v>
      </c>
      <c r="H223" s="4" t="s">
        <v>168</v>
      </c>
      <c r="I223" s="4"/>
      <c r="J223" s="4"/>
      <c r="K223" s="4">
        <v>203</v>
      </c>
      <c r="L223" s="4">
        <v>11</v>
      </c>
      <c r="M223" s="4">
        <v>3</v>
      </c>
      <c r="N223" s="4" t="s">
        <v>6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4907.2299999999987</v>
      </c>
      <c r="X223" s="4">
        <v>1</v>
      </c>
      <c r="Y223" s="4">
        <v>4907.2299999999987</v>
      </c>
      <c r="Z223" s="4"/>
      <c r="AA223" s="4"/>
      <c r="AB223" s="4"/>
    </row>
    <row r="224" spans="1:206" x14ac:dyDescent="0.2">
      <c r="A224" s="4">
        <v>50</v>
      </c>
      <c r="B224" s="4">
        <v>0</v>
      </c>
      <c r="C224" s="4">
        <v>0</v>
      </c>
      <c r="D224" s="4">
        <v>1</v>
      </c>
      <c r="E224" s="4">
        <v>231</v>
      </c>
      <c r="F224" s="4">
        <f>ROUND(Source!BB211,O224)</f>
        <v>0</v>
      </c>
      <c r="G224" s="4" t="s">
        <v>169</v>
      </c>
      <c r="H224" s="4" t="s">
        <v>170</v>
      </c>
      <c r="I224" s="4"/>
      <c r="J224" s="4"/>
      <c r="K224" s="4">
        <v>231</v>
      </c>
      <c r="L224" s="4">
        <v>12</v>
      </c>
      <c r="M224" s="4">
        <v>3</v>
      </c>
      <c r="N224" s="4" t="s">
        <v>6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204</v>
      </c>
      <c r="F225" s="4">
        <f>ROUND(Source!R211,O225)</f>
        <v>1787.62</v>
      </c>
      <c r="G225" s="4" t="s">
        <v>171</v>
      </c>
      <c r="H225" s="4" t="s">
        <v>172</v>
      </c>
      <c r="I225" s="4"/>
      <c r="J225" s="4"/>
      <c r="K225" s="4">
        <v>204</v>
      </c>
      <c r="L225" s="4">
        <v>13</v>
      </c>
      <c r="M225" s="4">
        <v>3</v>
      </c>
      <c r="N225" s="4" t="s">
        <v>6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1787.62</v>
      </c>
      <c r="X225" s="4">
        <v>1</v>
      </c>
      <c r="Y225" s="4">
        <v>1787.62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205</v>
      </c>
      <c r="F226" s="4">
        <f>ROUND(Source!S211,O226)</f>
        <v>29329.38</v>
      </c>
      <c r="G226" s="4" t="s">
        <v>173</v>
      </c>
      <c r="H226" s="4" t="s">
        <v>174</v>
      </c>
      <c r="I226" s="4"/>
      <c r="J226" s="4"/>
      <c r="K226" s="4">
        <v>205</v>
      </c>
      <c r="L226" s="4">
        <v>14</v>
      </c>
      <c r="M226" s="4">
        <v>3</v>
      </c>
      <c r="N226" s="4" t="s">
        <v>6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29329.380000000005</v>
      </c>
      <c r="X226" s="4">
        <v>1</v>
      </c>
      <c r="Y226" s="4">
        <v>29329.380000000005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232</v>
      </c>
      <c r="F227" s="4">
        <f>ROUND(Source!BC211,O227)</f>
        <v>0</v>
      </c>
      <c r="G227" s="4" t="s">
        <v>175</v>
      </c>
      <c r="H227" s="4" t="s">
        <v>176</v>
      </c>
      <c r="I227" s="4"/>
      <c r="J227" s="4"/>
      <c r="K227" s="4">
        <v>232</v>
      </c>
      <c r="L227" s="4">
        <v>15</v>
      </c>
      <c r="M227" s="4">
        <v>3</v>
      </c>
      <c r="N227" s="4" t="s">
        <v>6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214</v>
      </c>
      <c r="F228" s="4">
        <f>ROUND(Source!AS211,O228)</f>
        <v>171863.67999999999</v>
      </c>
      <c r="G228" s="4" t="s">
        <v>177</v>
      </c>
      <c r="H228" s="4" t="s">
        <v>178</v>
      </c>
      <c r="I228" s="4"/>
      <c r="J228" s="4"/>
      <c r="K228" s="4">
        <v>214</v>
      </c>
      <c r="L228" s="4">
        <v>16</v>
      </c>
      <c r="M228" s="4">
        <v>3</v>
      </c>
      <c r="N228" s="4" t="s">
        <v>6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171863.67999999999</v>
      </c>
      <c r="X228" s="4">
        <v>1</v>
      </c>
      <c r="Y228" s="4">
        <v>171863.67999999999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215</v>
      </c>
      <c r="F229" s="4">
        <f>ROUND(Source!AT211,O229)</f>
        <v>0</v>
      </c>
      <c r="G229" s="4" t="s">
        <v>179</v>
      </c>
      <c r="H229" s="4" t="s">
        <v>180</v>
      </c>
      <c r="I229" s="4"/>
      <c r="J229" s="4"/>
      <c r="K229" s="4">
        <v>215</v>
      </c>
      <c r="L229" s="4">
        <v>17</v>
      </c>
      <c r="M229" s="4">
        <v>3</v>
      </c>
      <c r="N229" s="4" t="s">
        <v>6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217</v>
      </c>
      <c r="F230" s="4">
        <f>ROUND(Source!AU211,O230)</f>
        <v>0</v>
      </c>
      <c r="G230" s="4" t="s">
        <v>181</v>
      </c>
      <c r="H230" s="4" t="s">
        <v>182</v>
      </c>
      <c r="I230" s="4"/>
      <c r="J230" s="4"/>
      <c r="K230" s="4">
        <v>217</v>
      </c>
      <c r="L230" s="4">
        <v>18</v>
      </c>
      <c r="M230" s="4">
        <v>3</v>
      </c>
      <c r="N230" s="4" t="s">
        <v>6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230</v>
      </c>
      <c r="F231" s="4">
        <f>ROUND(Source!BA211,O231)</f>
        <v>0</v>
      </c>
      <c r="G231" s="4" t="s">
        <v>183</v>
      </c>
      <c r="H231" s="4" t="s">
        <v>184</v>
      </c>
      <c r="I231" s="4"/>
      <c r="J231" s="4"/>
      <c r="K231" s="4">
        <v>230</v>
      </c>
      <c r="L231" s="4">
        <v>19</v>
      </c>
      <c r="M231" s="4">
        <v>3</v>
      </c>
      <c r="N231" s="4" t="s">
        <v>6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206</v>
      </c>
      <c r="F232" s="4">
        <f>ROUND(Source!T211,O232)</f>
        <v>0</v>
      </c>
      <c r="G232" s="4" t="s">
        <v>185</v>
      </c>
      <c r="H232" s="4" t="s">
        <v>186</v>
      </c>
      <c r="I232" s="4"/>
      <c r="J232" s="4"/>
      <c r="K232" s="4">
        <v>206</v>
      </c>
      <c r="L232" s="4">
        <v>20</v>
      </c>
      <c r="M232" s="4">
        <v>3</v>
      </c>
      <c r="N232" s="4" t="s">
        <v>6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207</v>
      </c>
      <c r="F233" s="4">
        <f>ROUND(Source!U211,O233)</f>
        <v>67.077393999999998</v>
      </c>
      <c r="G233" s="4" t="s">
        <v>187</v>
      </c>
      <c r="H233" s="4" t="s">
        <v>188</v>
      </c>
      <c r="I233" s="4"/>
      <c r="J233" s="4"/>
      <c r="K233" s="4">
        <v>207</v>
      </c>
      <c r="L233" s="4">
        <v>21</v>
      </c>
      <c r="M233" s="4">
        <v>3</v>
      </c>
      <c r="N233" s="4" t="s">
        <v>6</v>
      </c>
      <c r="O233" s="4">
        <v>7</v>
      </c>
      <c r="P233" s="4"/>
      <c r="Q233" s="4"/>
      <c r="R233" s="4"/>
      <c r="S233" s="4"/>
      <c r="T233" s="4"/>
      <c r="U233" s="4"/>
      <c r="V233" s="4"/>
      <c r="W233" s="4">
        <v>67.077393999999998</v>
      </c>
      <c r="X233" s="4">
        <v>1</v>
      </c>
      <c r="Y233" s="4">
        <v>67.077393999999998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208</v>
      </c>
      <c r="F234" s="4">
        <f>ROUND(Source!V211,O234)</f>
        <v>3.309104</v>
      </c>
      <c r="G234" s="4" t="s">
        <v>189</v>
      </c>
      <c r="H234" s="4" t="s">
        <v>190</v>
      </c>
      <c r="I234" s="4"/>
      <c r="J234" s="4"/>
      <c r="K234" s="4">
        <v>208</v>
      </c>
      <c r="L234" s="4">
        <v>22</v>
      </c>
      <c r="M234" s="4">
        <v>3</v>
      </c>
      <c r="N234" s="4" t="s">
        <v>6</v>
      </c>
      <c r="O234" s="4">
        <v>7</v>
      </c>
      <c r="P234" s="4"/>
      <c r="Q234" s="4"/>
      <c r="R234" s="4"/>
      <c r="S234" s="4"/>
      <c r="T234" s="4"/>
      <c r="U234" s="4"/>
      <c r="V234" s="4"/>
      <c r="W234" s="4">
        <v>3.309104</v>
      </c>
      <c r="X234" s="4">
        <v>1</v>
      </c>
      <c r="Y234" s="4">
        <v>3.309104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209</v>
      </c>
      <c r="F235" s="4">
        <f>ROUND(Source!W211,O235)</f>
        <v>0</v>
      </c>
      <c r="G235" s="4" t="s">
        <v>191</v>
      </c>
      <c r="H235" s="4" t="s">
        <v>192</v>
      </c>
      <c r="I235" s="4"/>
      <c r="J235" s="4"/>
      <c r="K235" s="4">
        <v>209</v>
      </c>
      <c r="L235" s="4">
        <v>23</v>
      </c>
      <c r="M235" s="4">
        <v>3</v>
      </c>
      <c r="N235" s="4" t="s">
        <v>6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233</v>
      </c>
      <c r="F236" s="4">
        <f>ROUND(Source!BD211,O236)</f>
        <v>0</v>
      </c>
      <c r="G236" s="4" t="s">
        <v>193</v>
      </c>
      <c r="H236" s="4" t="s">
        <v>194</v>
      </c>
      <c r="I236" s="4"/>
      <c r="J236" s="4"/>
      <c r="K236" s="4">
        <v>233</v>
      </c>
      <c r="L236" s="4">
        <v>24</v>
      </c>
      <c r="M236" s="4">
        <v>3</v>
      </c>
      <c r="N236" s="4" t="s">
        <v>6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210</v>
      </c>
      <c r="F237" s="4">
        <f>ROUND(Source!X211,O237)</f>
        <v>34858.76</v>
      </c>
      <c r="G237" s="4" t="s">
        <v>195</v>
      </c>
      <c r="H237" s="4" t="s">
        <v>196</v>
      </c>
      <c r="I237" s="4"/>
      <c r="J237" s="4"/>
      <c r="K237" s="4">
        <v>210</v>
      </c>
      <c r="L237" s="4">
        <v>25</v>
      </c>
      <c r="M237" s="4">
        <v>3</v>
      </c>
      <c r="N237" s="4" t="s">
        <v>6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34858.76</v>
      </c>
      <c r="X237" s="4">
        <v>1</v>
      </c>
      <c r="Y237" s="4">
        <v>34858.76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211</v>
      </c>
      <c r="F238" s="4">
        <f>ROUND(Source!Y211,O238)</f>
        <v>20661.78</v>
      </c>
      <c r="G238" s="4" t="s">
        <v>197</v>
      </c>
      <c r="H238" s="4" t="s">
        <v>198</v>
      </c>
      <c r="I238" s="4"/>
      <c r="J238" s="4"/>
      <c r="K238" s="4">
        <v>211</v>
      </c>
      <c r="L238" s="4">
        <v>26</v>
      </c>
      <c r="M238" s="4">
        <v>3</v>
      </c>
      <c r="N238" s="4" t="s">
        <v>6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20661.78</v>
      </c>
      <c r="X238" s="4">
        <v>1</v>
      </c>
      <c r="Y238" s="4">
        <v>20661.78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224</v>
      </c>
      <c r="F239" s="4">
        <f>ROUND(Source!AR211,O239)</f>
        <v>176926.53</v>
      </c>
      <c r="G239" s="4" t="s">
        <v>199</v>
      </c>
      <c r="H239" s="4" t="s">
        <v>200</v>
      </c>
      <c r="I239" s="4"/>
      <c r="J239" s="4"/>
      <c r="K239" s="4">
        <v>224</v>
      </c>
      <c r="L239" s="4">
        <v>27</v>
      </c>
      <c r="M239" s="4">
        <v>3</v>
      </c>
      <c r="N239" s="4" t="s">
        <v>6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176926.53</v>
      </c>
      <c r="X239" s="4">
        <v>1</v>
      </c>
      <c r="Y239" s="4">
        <v>176926.53</v>
      </c>
      <c r="Z239" s="4"/>
      <c r="AA239" s="4"/>
      <c r="AB239" s="4"/>
    </row>
    <row r="242" spans="1:16" x14ac:dyDescent="0.2">
      <c r="A242">
        <v>70</v>
      </c>
      <c r="B242">
        <v>1</v>
      </c>
      <c r="D242">
        <v>1</v>
      </c>
      <c r="E242" t="s">
        <v>316</v>
      </c>
      <c r="F242" t="s">
        <v>317</v>
      </c>
      <c r="G242">
        <v>1</v>
      </c>
      <c r="H242">
        <v>0</v>
      </c>
      <c r="I242" t="s">
        <v>6</v>
      </c>
      <c r="J242">
        <v>1</v>
      </c>
      <c r="K242">
        <v>0</v>
      </c>
      <c r="L242" t="s">
        <v>6</v>
      </c>
      <c r="M242" t="s">
        <v>6</v>
      </c>
      <c r="N242">
        <v>0</v>
      </c>
      <c r="P242" t="s">
        <v>318</v>
      </c>
    </row>
    <row r="243" spans="1:16" x14ac:dyDescent="0.2">
      <c r="A243">
        <v>70</v>
      </c>
      <c r="B243">
        <v>1</v>
      </c>
      <c r="D243">
        <v>2</v>
      </c>
      <c r="E243" t="s">
        <v>319</v>
      </c>
      <c r="F243" t="s">
        <v>320</v>
      </c>
      <c r="G243">
        <v>0</v>
      </c>
      <c r="H243">
        <v>0</v>
      </c>
      <c r="I243" t="s">
        <v>6</v>
      </c>
      <c r="J243">
        <v>1</v>
      </c>
      <c r="K243">
        <v>0</v>
      </c>
      <c r="L243" t="s">
        <v>6</v>
      </c>
      <c r="M243" t="s">
        <v>6</v>
      </c>
      <c r="N243">
        <v>0</v>
      </c>
      <c r="P243" t="s">
        <v>321</v>
      </c>
    </row>
    <row r="244" spans="1:16" x14ac:dyDescent="0.2">
      <c r="A244">
        <v>70</v>
      </c>
      <c r="B244">
        <v>1</v>
      </c>
      <c r="D244">
        <v>3</v>
      </c>
      <c r="E244" t="s">
        <v>322</v>
      </c>
      <c r="F244" t="s">
        <v>323</v>
      </c>
      <c r="G244">
        <v>0</v>
      </c>
      <c r="H244">
        <v>0</v>
      </c>
      <c r="I244" t="s">
        <v>6</v>
      </c>
      <c r="J244">
        <v>1</v>
      </c>
      <c r="K244">
        <v>0</v>
      </c>
      <c r="L244" t="s">
        <v>6</v>
      </c>
      <c r="M244" t="s">
        <v>6</v>
      </c>
      <c r="N244">
        <v>0</v>
      </c>
      <c r="P244" t="s">
        <v>324</v>
      </c>
    </row>
    <row r="245" spans="1:16" x14ac:dyDescent="0.2">
      <c r="A245">
        <v>70</v>
      </c>
      <c r="B245">
        <v>1</v>
      </c>
      <c r="D245">
        <v>4</v>
      </c>
      <c r="E245" t="s">
        <v>325</v>
      </c>
      <c r="F245" t="s">
        <v>326</v>
      </c>
      <c r="G245">
        <v>1</v>
      </c>
      <c r="H245">
        <v>0</v>
      </c>
      <c r="I245" t="s">
        <v>6</v>
      </c>
      <c r="J245">
        <v>2</v>
      </c>
      <c r="K245">
        <v>0</v>
      </c>
      <c r="L245" t="s">
        <v>6</v>
      </c>
      <c r="M245" t="s">
        <v>6</v>
      </c>
      <c r="N245">
        <v>0</v>
      </c>
      <c r="P245" t="s">
        <v>6</v>
      </c>
    </row>
    <row r="246" spans="1:16" x14ac:dyDescent="0.2">
      <c r="A246">
        <v>70</v>
      </c>
      <c r="B246">
        <v>1</v>
      </c>
      <c r="D246">
        <v>5</v>
      </c>
      <c r="E246" t="s">
        <v>327</v>
      </c>
      <c r="F246" t="s">
        <v>328</v>
      </c>
      <c r="G246">
        <v>0</v>
      </c>
      <c r="H246">
        <v>0</v>
      </c>
      <c r="I246" t="s">
        <v>6</v>
      </c>
      <c r="J246">
        <v>2</v>
      </c>
      <c r="K246">
        <v>0</v>
      </c>
      <c r="L246" t="s">
        <v>6</v>
      </c>
      <c r="M246" t="s">
        <v>6</v>
      </c>
      <c r="N246">
        <v>0</v>
      </c>
      <c r="P246" t="s">
        <v>6</v>
      </c>
    </row>
    <row r="247" spans="1:16" x14ac:dyDescent="0.2">
      <c r="A247">
        <v>70</v>
      </c>
      <c r="B247">
        <v>1</v>
      </c>
      <c r="D247">
        <v>6</v>
      </c>
      <c r="E247" t="s">
        <v>329</v>
      </c>
      <c r="F247" t="s">
        <v>330</v>
      </c>
      <c r="G247">
        <v>0</v>
      </c>
      <c r="H247">
        <v>0</v>
      </c>
      <c r="I247" t="s">
        <v>6</v>
      </c>
      <c r="J247">
        <v>2</v>
      </c>
      <c r="K247">
        <v>0</v>
      </c>
      <c r="L247" t="s">
        <v>6</v>
      </c>
      <c r="M247" t="s">
        <v>6</v>
      </c>
      <c r="N247">
        <v>0</v>
      </c>
      <c r="P247" t="s">
        <v>6</v>
      </c>
    </row>
    <row r="248" spans="1:16" x14ac:dyDescent="0.2">
      <c r="A248">
        <v>70</v>
      </c>
      <c r="B248">
        <v>1</v>
      </c>
      <c r="D248">
        <v>7</v>
      </c>
      <c r="E248" t="s">
        <v>331</v>
      </c>
      <c r="F248" t="s">
        <v>332</v>
      </c>
      <c r="G248">
        <v>0</v>
      </c>
      <c r="H248">
        <v>0</v>
      </c>
      <c r="I248" t="s">
        <v>333</v>
      </c>
      <c r="J248">
        <v>0</v>
      </c>
      <c r="K248">
        <v>0</v>
      </c>
      <c r="L248" t="s">
        <v>6</v>
      </c>
      <c r="M248" t="s">
        <v>6</v>
      </c>
      <c r="N248">
        <v>0</v>
      </c>
      <c r="P248" t="s">
        <v>334</v>
      </c>
    </row>
    <row r="249" spans="1:16" x14ac:dyDescent="0.2">
      <c r="A249">
        <v>70</v>
      </c>
      <c r="B249">
        <v>1</v>
      </c>
      <c r="D249">
        <v>8</v>
      </c>
      <c r="E249" t="s">
        <v>335</v>
      </c>
      <c r="F249" t="s">
        <v>336</v>
      </c>
      <c r="G249">
        <v>0</v>
      </c>
      <c r="H249">
        <v>0</v>
      </c>
      <c r="I249" t="s">
        <v>337</v>
      </c>
      <c r="J249">
        <v>0</v>
      </c>
      <c r="K249">
        <v>0</v>
      </c>
      <c r="L249" t="s">
        <v>6</v>
      </c>
      <c r="M249" t="s">
        <v>6</v>
      </c>
      <c r="N249">
        <v>0</v>
      </c>
      <c r="P249" t="s">
        <v>335</v>
      </c>
    </row>
    <row r="250" spans="1:16" x14ac:dyDescent="0.2">
      <c r="A250">
        <v>70</v>
      </c>
      <c r="B250">
        <v>1</v>
      </c>
      <c r="D250">
        <v>9</v>
      </c>
      <c r="E250" t="s">
        <v>338</v>
      </c>
      <c r="F250" t="s">
        <v>339</v>
      </c>
      <c r="G250">
        <v>0</v>
      </c>
      <c r="H250">
        <v>0</v>
      </c>
      <c r="I250" t="s">
        <v>340</v>
      </c>
      <c r="J250">
        <v>0</v>
      </c>
      <c r="K250">
        <v>0</v>
      </c>
      <c r="L250" t="s">
        <v>6</v>
      </c>
      <c r="M250" t="s">
        <v>6</v>
      </c>
      <c r="N250">
        <v>0</v>
      </c>
      <c r="P250" t="s">
        <v>341</v>
      </c>
    </row>
    <row r="251" spans="1:16" x14ac:dyDescent="0.2">
      <c r="A251">
        <v>70</v>
      </c>
      <c r="B251">
        <v>1</v>
      </c>
      <c r="D251">
        <v>10</v>
      </c>
      <c r="E251" t="s">
        <v>342</v>
      </c>
      <c r="F251" t="s">
        <v>343</v>
      </c>
      <c r="G251">
        <v>0</v>
      </c>
      <c r="H251">
        <v>0</v>
      </c>
      <c r="I251" t="s">
        <v>344</v>
      </c>
      <c r="J251">
        <v>0</v>
      </c>
      <c r="K251">
        <v>0</v>
      </c>
      <c r="L251" t="s">
        <v>6</v>
      </c>
      <c r="M251" t="s">
        <v>6</v>
      </c>
      <c r="N251">
        <v>0</v>
      </c>
      <c r="P251" t="s">
        <v>345</v>
      </c>
    </row>
    <row r="252" spans="1:16" x14ac:dyDescent="0.2">
      <c r="A252">
        <v>70</v>
      </c>
      <c r="B252">
        <v>1</v>
      </c>
      <c r="D252">
        <v>11</v>
      </c>
      <c r="E252" t="s">
        <v>346</v>
      </c>
      <c r="F252" t="s">
        <v>347</v>
      </c>
      <c r="G252">
        <v>0</v>
      </c>
      <c r="H252">
        <v>0</v>
      </c>
      <c r="I252" t="s">
        <v>348</v>
      </c>
      <c r="J252">
        <v>0</v>
      </c>
      <c r="K252">
        <v>0</v>
      </c>
      <c r="L252" t="s">
        <v>6</v>
      </c>
      <c r="M252" t="s">
        <v>6</v>
      </c>
      <c r="N252">
        <v>0</v>
      </c>
      <c r="P252" t="s">
        <v>349</v>
      </c>
    </row>
    <row r="253" spans="1:16" x14ac:dyDescent="0.2">
      <c r="A253">
        <v>70</v>
      </c>
      <c r="B253">
        <v>1</v>
      </c>
      <c r="D253">
        <v>12</v>
      </c>
      <c r="E253" t="s">
        <v>350</v>
      </c>
      <c r="F253" t="s">
        <v>351</v>
      </c>
      <c r="G253">
        <v>0</v>
      </c>
      <c r="H253">
        <v>0</v>
      </c>
      <c r="I253" t="s">
        <v>6</v>
      </c>
      <c r="J253">
        <v>0</v>
      </c>
      <c r="K253">
        <v>0</v>
      </c>
      <c r="L253" t="s">
        <v>6</v>
      </c>
      <c r="M253" t="s">
        <v>6</v>
      </c>
      <c r="N253">
        <v>0</v>
      </c>
      <c r="P253" t="s">
        <v>352</v>
      </c>
    </row>
    <row r="254" spans="1:16" x14ac:dyDescent="0.2">
      <c r="A254">
        <v>70</v>
      </c>
      <c r="B254">
        <v>1</v>
      </c>
      <c r="D254">
        <v>13</v>
      </c>
      <c r="E254" t="s">
        <v>353</v>
      </c>
      <c r="F254" t="s">
        <v>354</v>
      </c>
      <c r="G254">
        <v>0</v>
      </c>
      <c r="H254">
        <v>0</v>
      </c>
      <c r="I254" t="s">
        <v>6</v>
      </c>
      <c r="J254">
        <v>3</v>
      </c>
      <c r="K254">
        <v>0</v>
      </c>
      <c r="L254" t="s">
        <v>6</v>
      </c>
      <c r="M254" t="s">
        <v>6</v>
      </c>
      <c r="N254">
        <v>0</v>
      </c>
      <c r="P254" t="s">
        <v>6</v>
      </c>
    </row>
    <row r="255" spans="1:16" x14ac:dyDescent="0.2">
      <c r="A255">
        <v>70</v>
      </c>
      <c r="B255">
        <v>1</v>
      </c>
      <c r="D255">
        <v>14</v>
      </c>
      <c r="E255" t="s">
        <v>355</v>
      </c>
      <c r="F255" t="s">
        <v>356</v>
      </c>
      <c r="G255">
        <v>1</v>
      </c>
      <c r="H255">
        <v>0</v>
      </c>
      <c r="I255" t="s">
        <v>6</v>
      </c>
      <c r="J255">
        <v>3</v>
      </c>
      <c r="K255">
        <v>0</v>
      </c>
      <c r="L255" t="s">
        <v>6</v>
      </c>
      <c r="M255" t="s">
        <v>6</v>
      </c>
      <c r="N255">
        <v>0</v>
      </c>
      <c r="P255" t="s">
        <v>6</v>
      </c>
    </row>
    <row r="256" spans="1:16" x14ac:dyDescent="0.2">
      <c r="A256">
        <v>70</v>
      </c>
      <c r="B256">
        <v>1</v>
      </c>
      <c r="D256">
        <v>1</v>
      </c>
      <c r="E256" t="s">
        <v>357</v>
      </c>
      <c r="F256" t="s">
        <v>358</v>
      </c>
      <c r="G256">
        <v>0.9</v>
      </c>
      <c r="H256">
        <v>1</v>
      </c>
      <c r="I256" t="s">
        <v>359</v>
      </c>
      <c r="J256">
        <v>0</v>
      </c>
      <c r="K256">
        <v>0</v>
      </c>
      <c r="L256" t="s">
        <v>6</v>
      </c>
      <c r="M256" t="s">
        <v>6</v>
      </c>
      <c r="N256">
        <v>0</v>
      </c>
      <c r="P256" t="s">
        <v>360</v>
      </c>
    </row>
    <row r="257" spans="1:40" x14ac:dyDescent="0.2">
      <c r="A257">
        <v>70</v>
      </c>
      <c r="B257">
        <v>1</v>
      </c>
      <c r="D257">
        <v>2</v>
      </c>
      <c r="E257" t="s">
        <v>361</v>
      </c>
      <c r="F257" t="s">
        <v>362</v>
      </c>
      <c r="G257">
        <v>0.85</v>
      </c>
      <c r="H257">
        <v>1</v>
      </c>
      <c r="I257" t="s">
        <v>363</v>
      </c>
      <c r="J257">
        <v>0</v>
      </c>
      <c r="K257">
        <v>0</v>
      </c>
      <c r="L257" t="s">
        <v>6</v>
      </c>
      <c r="M257" t="s">
        <v>6</v>
      </c>
      <c r="N257">
        <v>0</v>
      </c>
      <c r="P257" t="s">
        <v>364</v>
      </c>
    </row>
    <row r="258" spans="1:40" x14ac:dyDescent="0.2">
      <c r="A258">
        <v>70</v>
      </c>
      <c r="B258">
        <v>1</v>
      </c>
      <c r="D258">
        <v>3</v>
      </c>
      <c r="E258" t="s">
        <v>365</v>
      </c>
      <c r="F258" t="s">
        <v>366</v>
      </c>
      <c r="G258">
        <v>1.03</v>
      </c>
      <c r="H258">
        <v>0</v>
      </c>
      <c r="I258" t="s">
        <v>6</v>
      </c>
      <c r="J258">
        <v>0</v>
      </c>
      <c r="K258">
        <v>0</v>
      </c>
      <c r="L258" t="s">
        <v>6</v>
      </c>
      <c r="M258" t="s">
        <v>6</v>
      </c>
      <c r="N258">
        <v>0</v>
      </c>
      <c r="P258" t="s">
        <v>367</v>
      </c>
    </row>
    <row r="259" spans="1:40" x14ac:dyDescent="0.2">
      <c r="A259">
        <v>70</v>
      </c>
      <c r="B259">
        <v>1</v>
      </c>
      <c r="D259">
        <v>4</v>
      </c>
      <c r="E259" t="s">
        <v>368</v>
      </c>
      <c r="F259" t="s">
        <v>369</v>
      </c>
      <c r="G259">
        <v>1.1499999999999999</v>
      </c>
      <c r="H259">
        <v>0</v>
      </c>
      <c r="I259" t="s">
        <v>6</v>
      </c>
      <c r="J259">
        <v>0</v>
      </c>
      <c r="K259">
        <v>0</v>
      </c>
      <c r="L259" t="s">
        <v>6</v>
      </c>
      <c r="M259" t="s">
        <v>6</v>
      </c>
      <c r="N259">
        <v>0</v>
      </c>
      <c r="P259" t="s">
        <v>370</v>
      </c>
    </row>
    <row r="260" spans="1:40" x14ac:dyDescent="0.2">
      <c r="A260">
        <v>70</v>
      </c>
      <c r="B260">
        <v>1</v>
      </c>
      <c r="D260">
        <v>5</v>
      </c>
      <c r="E260" t="s">
        <v>371</v>
      </c>
      <c r="F260" t="s">
        <v>372</v>
      </c>
      <c r="G260">
        <v>7</v>
      </c>
      <c r="H260">
        <v>0</v>
      </c>
      <c r="I260" t="s">
        <v>6</v>
      </c>
      <c r="J260">
        <v>0</v>
      </c>
      <c r="K260">
        <v>0</v>
      </c>
      <c r="L260" t="s">
        <v>6</v>
      </c>
      <c r="M260" t="s">
        <v>6</v>
      </c>
      <c r="N260">
        <v>0</v>
      </c>
      <c r="P260" t="s">
        <v>6</v>
      </c>
    </row>
    <row r="261" spans="1:40" x14ac:dyDescent="0.2">
      <c r="A261">
        <v>70</v>
      </c>
      <c r="B261">
        <v>1</v>
      </c>
      <c r="D261">
        <v>6</v>
      </c>
      <c r="E261" t="s">
        <v>373</v>
      </c>
      <c r="F261" t="s">
        <v>6</v>
      </c>
      <c r="G261">
        <v>2</v>
      </c>
      <c r="H261">
        <v>0</v>
      </c>
      <c r="I261" t="s">
        <v>6</v>
      </c>
      <c r="J261">
        <v>0</v>
      </c>
      <c r="K261">
        <v>0</v>
      </c>
      <c r="L261" t="s">
        <v>6</v>
      </c>
      <c r="M261" t="s">
        <v>6</v>
      </c>
      <c r="N261">
        <v>0</v>
      </c>
      <c r="P261" t="s">
        <v>6</v>
      </c>
    </row>
    <row r="263" spans="1:40" x14ac:dyDescent="0.2">
      <c r="A263">
        <v>-1</v>
      </c>
    </row>
    <row r="265" spans="1:40" x14ac:dyDescent="0.2">
      <c r="A265" s="3">
        <v>75</v>
      </c>
      <c r="B265" s="3" t="s">
        <v>374</v>
      </c>
      <c r="C265" s="3">
        <v>2026</v>
      </c>
      <c r="D265" s="3">
        <v>2</v>
      </c>
      <c r="E265" s="3">
        <v>0</v>
      </c>
      <c r="F265" s="3">
        <v>0</v>
      </c>
      <c r="G265" s="3">
        <v>0</v>
      </c>
      <c r="H265" s="3">
        <v>1</v>
      </c>
      <c r="I265" s="3">
        <v>0</v>
      </c>
      <c r="J265" s="3">
        <v>4</v>
      </c>
      <c r="K265" s="3">
        <v>0</v>
      </c>
      <c r="L265" s="3">
        <v>0</v>
      </c>
      <c r="M265" s="3">
        <v>0</v>
      </c>
      <c r="N265" s="3">
        <v>92838704</v>
      </c>
      <c r="O265" s="3">
        <v>1</v>
      </c>
    </row>
    <row r="266" spans="1:40" x14ac:dyDescent="0.2">
      <c r="A266" s="5">
        <v>3</v>
      </c>
      <c r="B266" s="5" t="s">
        <v>375</v>
      </c>
      <c r="C266" s="5">
        <v>1</v>
      </c>
      <c r="D266" s="5">
        <v>9.92</v>
      </c>
      <c r="E266" s="5">
        <v>15.72</v>
      </c>
      <c r="F266" s="5">
        <v>44.85</v>
      </c>
      <c r="G266" s="5">
        <v>44.85</v>
      </c>
      <c r="H266" s="5">
        <v>6.43</v>
      </c>
      <c r="I266" s="5">
        <v>1</v>
      </c>
      <c r="J266" s="5">
        <v>2</v>
      </c>
      <c r="K266" s="5">
        <v>44.85</v>
      </c>
      <c r="L266" s="5">
        <v>1</v>
      </c>
      <c r="M266" s="5">
        <v>1</v>
      </c>
      <c r="N266" s="5">
        <v>9.92</v>
      </c>
      <c r="O266" s="5">
        <v>6.43</v>
      </c>
      <c r="P266" s="5">
        <v>1</v>
      </c>
      <c r="Q266" s="5">
        <v>44.85</v>
      </c>
      <c r="R266" s="5">
        <v>1</v>
      </c>
      <c r="S266" s="5" t="s">
        <v>6</v>
      </c>
      <c r="T266" s="5" t="s">
        <v>6</v>
      </c>
      <c r="U266" s="5" t="s">
        <v>6</v>
      </c>
      <c r="V266" s="5" t="s">
        <v>6</v>
      </c>
      <c r="W266" s="5" t="s">
        <v>6</v>
      </c>
      <c r="X266" s="5" t="s">
        <v>6</v>
      </c>
      <c r="Y266" s="5" t="s">
        <v>6</v>
      </c>
      <c r="Z266" s="5" t="s">
        <v>6</v>
      </c>
      <c r="AA266" s="5" t="s">
        <v>6</v>
      </c>
      <c r="AB266" s="5" t="s">
        <v>6</v>
      </c>
      <c r="AC266" s="5" t="s">
        <v>6</v>
      </c>
      <c r="AD266" s="5" t="s">
        <v>6</v>
      </c>
      <c r="AE266" s="5" t="s">
        <v>6</v>
      </c>
      <c r="AF266" s="5" t="s">
        <v>6</v>
      </c>
      <c r="AG266" s="5" t="s">
        <v>6</v>
      </c>
      <c r="AH266" s="5" t="s">
        <v>6</v>
      </c>
      <c r="AI266" s="5"/>
      <c r="AJ266" s="5"/>
      <c r="AK266" s="5"/>
      <c r="AL266" s="5"/>
      <c r="AM266" s="5"/>
      <c r="AN266" s="5">
        <v>92838705</v>
      </c>
    </row>
    <row r="270" spans="1:40" x14ac:dyDescent="0.2">
      <c r="A270">
        <v>65</v>
      </c>
      <c r="C270">
        <v>1</v>
      </c>
      <c r="D270">
        <v>0</v>
      </c>
      <c r="E27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376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2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613</v>
      </c>
      <c r="CR12" s="1" t="s">
        <v>13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92838704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15</v>
      </c>
      <c r="E16" s="7">
        <f>ROUND((Source!F198)/1000,2)</f>
        <v>171.86</v>
      </c>
      <c r="F16" s="7">
        <f>ROUND((Source!F199)/1000,2)</f>
        <v>0</v>
      </c>
      <c r="G16" s="7">
        <f>ROUND((Source!F190)/1000,2)</f>
        <v>5.0599999999999996</v>
      </c>
      <c r="H16" s="7">
        <f>ROUND((Source!F200)/1000+(Source!F201)/1000,2)</f>
        <v>0</v>
      </c>
      <c r="I16" s="7">
        <f>E16+F16+G16+H16</f>
        <v>176.92000000000002</v>
      </c>
      <c r="J16" s="7">
        <f>ROUND((Source!F196+Source!F195)/1000,2)</f>
        <v>31.12</v>
      </c>
      <c r="K16" s="7">
        <v>208.58</v>
      </c>
      <c r="L16" s="7">
        <v>0</v>
      </c>
      <c r="M16" s="7">
        <v>0</v>
      </c>
      <c r="N16" s="7">
        <f>I16+L16+M16</f>
        <v>176.92000000000002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116343.14</v>
      </c>
      <c r="AU16" s="7">
        <v>87169.38</v>
      </c>
      <c r="AV16" s="7">
        <v>0</v>
      </c>
      <c r="AW16" s="7">
        <v>5062.8500000000004</v>
      </c>
      <c r="AX16" s="7">
        <v>0</v>
      </c>
      <c r="AY16" s="7">
        <v>4907.2299999999996</v>
      </c>
      <c r="AZ16" s="7">
        <v>1787.62</v>
      </c>
      <c r="BA16" s="7">
        <v>29329.379999999997</v>
      </c>
      <c r="BB16" s="7">
        <v>171863.67999999999</v>
      </c>
      <c r="BC16" s="7">
        <v>0</v>
      </c>
      <c r="BD16" s="7">
        <v>0</v>
      </c>
      <c r="BE16" s="7">
        <v>0</v>
      </c>
      <c r="BF16" s="7">
        <v>67.077393999999998</v>
      </c>
      <c r="BG16" s="7">
        <v>3.309104</v>
      </c>
      <c r="BH16" s="7">
        <v>0</v>
      </c>
      <c r="BI16" s="7">
        <v>34858.76</v>
      </c>
      <c r="BJ16" s="7">
        <v>20661.78</v>
      </c>
      <c r="BK16" s="7">
        <v>176926.53</v>
      </c>
    </row>
    <row r="18" spans="1:16" x14ac:dyDescent="0.2">
      <c r="A18">
        <v>51</v>
      </c>
      <c r="E18">
        <v>171.86</v>
      </c>
      <c r="F18">
        <v>0</v>
      </c>
      <c r="G18">
        <v>5.0599999999999996</v>
      </c>
      <c r="H18">
        <v>0</v>
      </c>
      <c r="I18">
        <v>176.92</v>
      </c>
      <c r="J18">
        <v>31.12</v>
      </c>
      <c r="K18">
        <v>208.58</v>
      </c>
      <c r="L18">
        <v>0</v>
      </c>
      <c r="M18">
        <v>0</v>
      </c>
      <c r="N18">
        <v>176.92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116343.14</v>
      </c>
      <c r="G20" s="4" t="s">
        <v>147</v>
      </c>
      <c r="H20" s="4" t="s">
        <v>148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87169.38</v>
      </c>
      <c r="G21" s="4" t="s">
        <v>149</v>
      </c>
      <c r="H21" s="4" t="s">
        <v>150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151</v>
      </c>
      <c r="H22" s="4" t="s">
        <v>152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87169.38</v>
      </c>
      <c r="G23" s="4" t="s">
        <v>153</v>
      </c>
      <c r="H23" s="4" t="s">
        <v>154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82106.53</v>
      </c>
      <c r="G24" s="4" t="s">
        <v>155</v>
      </c>
      <c r="H24" s="4" t="s">
        <v>156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157</v>
      </c>
      <c r="H25" s="4" t="s">
        <v>158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82106.53</v>
      </c>
      <c r="G26" s="4" t="s">
        <v>159</v>
      </c>
      <c r="H26" s="4" t="s">
        <v>160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5062.8500000000004</v>
      </c>
      <c r="G27" s="4" t="s">
        <v>161</v>
      </c>
      <c r="H27" s="4" t="s">
        <v>162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163</v>
      </c>
      <c r="H28" s="4" t="s">
        <v>164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5062.8500000000004</v>
      </c>
      <c r="G29" s="4" t="s">
        <v>165</v>
      </c>
      <c r="H29" s="4" t="s">
        <v>166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4907.2299999999987</v>
      </c>
      <c r="G30" s="4" t="s">
        <v>167</v>
      </c>
      <c r="H30" s="4" t="s">
        <v>168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169</v>
      </c>
      <c r="H31" s="4" t="s">
        <v>170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1787.62</v>
      </c>
      <c r="G32" s="4" t="s">
        <v>171</v>
      </c>
      <c r="H32" s="4" t="s">
        <v>172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29329.380000000005</v>
      </c>
      <c r="G33" s="4" t="s">
        <v>173</v>
      </c>
      <c r="H33" s="4" t="s">
        <v>174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175</v>
      </c>
      <c r="H34" s="4" t="s">
        <v>176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171863.67999999999</v>
      </c>
      <c r="G35" s="4" t="s">
        <v>177</v>
      </c>
      <c r="H35" s="4" t="s">
        <v>178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179</v>
      </c>
      <c r="H36" s="4" t="s">
        <v>180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181</v>
      </c>
      <c r="H37" s="4" t="s">
        <v>182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183</v>
      </c>
      <c r="H38" s="4" t="s">
        <v>184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185</v>
      </c>
      <c r="H39" s="4" t="s">
        <v>186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67.077393999999998</v>
      </c>
      <c r="G40" s="4" t="s">
        <v>187</v>
      </c>
      <c r="H40" s="4" t="s">
        <v>188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3.309104</v>
      </c>
      <c r="G41" s="4" t="s">
        <v>189</v>
      </c>
      <c r="H41" s="4" t="s">
        <v>190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191</v>
      </c>
      <c r="H42" s="4" t="s">
        <v>192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193</v>
      </c>
      <c r="H43" s="4" t="s">
        <v>194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34858.76</v>
      </c>
      <c r="G44" s="4" t="s">
        <v>195</v>
      </c>
      <c r="H44" s="4" t="s">
        <v>196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20661.78</v>
      </c>
      <c r="G45" s="4" t="s">
        <v>197</v>
      </c>
      <c r="H45" s="4" t="s">
        <v>198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176926.53</v>
      </c>
      <c r="G46" s="4" t="s">
        <v>199</v>
      </c>
      <c r="H46" s="4" t="s">
        <v>200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374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92838704</v>
      </c>
      <c r="O51" s="3">
        <v>1</v>
      </c>
    </row>
    <row r="52" spans="1:40" x14ac:dyDescent="0.2">
      <c r="A52" s="5">
        <v>3</v>
      </c>
      <c r="B52" s="5" t="s">
        <v>375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6.43</v>
      </c>
      <c r="I52" s="5">
        <v>1</v>
      </c>
      <c r="J52" s="5">
        <v>2</v>
      </c>
      <c r="K52" s="5">
        <v>44.85</v>
      </c>
      <c r="L52" s="5">
        <v>1</v>
      </c>
      <c r="M52" s="5">
        <v>1</v>
      </c>
      <c r="N52" s="5">
        <v>9.92</v>
      </c>
      <c r="O52" s="5">
        <v>6.43</v>
      </c>
      <c r="P52" s="5">
        <v>1</v>
      </c>
      <c r="Q52" s="5">
        <v>44.85</v>
      </c>
      <c r="R52" s="5">
        <v>1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92838705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1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92838704</v>
      </c>
      <c r="C1">
        <v>92838942</v>
      </c>
      <c r="D1">
        <v>49510731</v>
      </c>
      <c r="E1">
        <v>70</v>
      </c>
      <c r="F1">
        <v>1</v>
      </c>
      <c r="G1">
        <v>1</v>
      </c>
      <c r="H1">
        <v>1</v>
      </c>
      <c r="I1" t="s">
        <v>377</v>
      </c>
      <c r="J1" t="s">
        <v>6</v>
      </c>
      <c r="K1" t="s">
        <v>378</v>
      </c>
      <c r="L1">
        <v>1191</v>
      </c>
      <c r="N1">
        <v>1013</v>
      </c>
      <c r="O1" t="s">
        <v>379</v>
      </c>
      <c r="P1" t="s">
        <v>379</v>
      </c>
      <c r="Q1">
        <v>1</v>
      </c>
      <c r="W1">
        <v>0</v>
      </c>
      <c r="X1">
        <v>1893946532</v>
      </c>
      <c r="Y1">
        <f t="shared" ref="Y1:Y64" si="0">AT1</f>
        <v>1.47</v>
      </c>
      <c r="AA1">
        <v>0</v>
      </c>
      <c r="AB1">
        <v>0</v>
      </c>
      <c r="AC1">
        <v>0</v>
      </c>
      <c r="AD1">
        <v>406.79</v>
      </c>
      <c r="AE1">
        <v>0</v>
      </c>
      <c r="AF1">
        <v>0</v>
      </c>
      <c r="AG1">
        <v>0</v>
      </c>
      <c r="AH1">
        <v>9.07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1.47</v>
      </c>
      <c r="AU1" t="s">
        <v>6</v>
      </c>
      <c r="AV1">
        <v>1</v>
      </c>
      <c r="AW1">
        <v>2</v>
      </c>
      <c r="AX1">
        <v>92838952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597.98</v>
      </c>
      <c r="CV1">
        <f>ROUND(Y1*Source!I28,7)</f>
        <v>1.47</v>
      </c>
      <c r="CW1">
        <v>0</v>
      </c>
      <c r="CX1">
        <f>ROUND(Y1*Source!I28,7)</f>
        <v>1.47</v>
      </c>
      <c r="CY1">
        <f>AD1</f>
        <v>406.79</v>
      </c>
      <c r="CZ1">
        <f>AH1</f>
        <v>9.07</v>
      </c>
      <c r="DA1">
        <f>AL1</f>
        <v>44.85</v>
      </c>
      <c r="DB1">
        <f t="shared" ref="DB1:DB64" si="1">ROUND(ROUND(AT1*CZ1,2),2)</f>
        <v>13.33</v>
      </c>
      <c r="DC1">
        <f t="shared" ref="DC1:DC64" si="2">ROUND(ROUND(AT1*AG1,2),2)</f>
        <v>0</v>
      </c>
      <c r="DD1" t="s">
        <v>6</v>
      </c>
      <c r="DE1" t="s">
        <v>6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ROUND(ROUND(AH1*AL1,2)*CX1,2)</f>
        <v>597.98</v>
      </c>
      <c r="DJ1">
        <f>DI1</f>
        <v>597.98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ROW(Source!A28)</f>
        <v>28</v>
      </c>
      <c r="B2">
        <v>92838704</v>
      </c>
      <c r="C2">
        <v>92838942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380</v>
      </c>
      <c r="J2" t="s">
        <v>6</v>
      </c>
      <c r="K2" t="s">
        <v>381</v>
      </c>
      <c r="L2">
        <v>1191</v>
      </c>
      <c r="N2">
        <v>1013</v>
      </c>
      <c r="O2" t="s">
        <v>379</v>
      </c>
      <c r="P2" t="s">
        <v>379</v>
      </c>
      <c r="Q2">
        <v>1</v>
      </c>
      <c r="W2">
        <v>0</v>
      </c>
      <c r="X2">
        <v>-1417349443</v>
      </c>
      <c r="Y2">
        <f t="shared" si="0"/>
        <v>0.02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6</v>
      </c>
      <c r="AT2">
        <v>0.02</v>
      </c>
      <c r="AU2" t="s">
        <v>6</v>
      </c>
      <c r="AV2">
        <v>2</v>
      </c>
      <c r="AW2">
        <v>2</v>
      </c>
      <c r="AX2">
        <v>92838953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0.02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6</v>
      </c>
      <c r="DE2" t="s">
        <v>6</v>
      </c>
      <c r="DF2">
        <f>ROUND(ROUND(AE2,2)*CX2,2)</f>
        <v>0</v>
      </c>
      <c r="DG2">
        <f>ROUND(ROUND(AF2,2)*CX2,2)</f>
        <v>0</v>
      </c>
      <c r="DH2">
        <f>ROUND(ROUND(AG2*AK2,2)*CX2,2)</f>
        <v>0</v>
      </c>
      <c r="DI2">
        <f t="shared" ref="DI2:DI9" si="3">ROUND(ROUND(AH2,2)*CX2,2)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ROW(Source!A28)</f>
        <v>28</v>
      </c>
      <c r="B3">
        <v>92838704</v>
      </c>
      <c r="C3">
        <v>92838942</v>
      </c>
      <c r="D3">
        <v>49673503</v>
      </c>
      <c r="E3">
        <v>1</v>
      </c>
      <c r="F3">
        <v>1</v>
      </c>
      <c r="G3">
        <v>1</v>
      </c>
      <c r="H3">
        <v>2</v>
      </c>
      <c r="I3" t="s">
        <v>382</v>
      </c>
      <c r="J3" t="s">
        <v>383</v>
      </c>
      <c r="K3" t="s">
        <v>384</v>
      </c>
      <c r="L3">
        <v>1367</v>
      </c>
      <c r="N3">
        <v>1011</v>
      </c>
      <c r="O3" t="s">
        <v>385</v>
      </c>
      <c r="P3" t="s">
        <v>385</v>
      </c>
      <c r="Q3">
        <v>1</v>
      </c>
      <c r="W3">
        <v>0</v>
      </c>
      <c r="X3">
        <v>509054691</v>
      </c>
      <c r="Y3">
        <f t="shared" si="0"/>
        <v>0.02</v>
      </c>
      <c r="AA3">
        <v>0</v>
      </c>
      <c r="AB3">
        <v>1032.96</v>
      </c>
      <c r="AC3">
        <v>520.26</v>
      </c>
      <c r="AD3">
        <v>0</v>
      </c>
      <c r="AE3">
        <v>0</v>
      </c>
      <c r="AF3">
        <v>65.709999999999994</v>
      </c>
      <c r="AG3">
        <v>11.6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0.02</v>
      </c>
      <c r="AU3" t="s">
        <v>6</v>
      </c>
      <c r="AV3">
        <v>0</v>
      </c>
      <c r="AW3">
        <v>2</v>
      </c>
      <c r="AX3">
        <v>92838954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ROUND(Y3*Source!I28*DO3,7)</f>
        <v>0</v>
      </c>
      <c r="CX3">
        <f>ROUND(Y3*Source!I28,7)</f>
        <v>0.02</v>
      </c>
      <c r="CY3">
        <f>AB3</f>
        <v>1032.96</v>
      </c>
      <c r="CZ3">
        <f>AF3</f>
        <v>65.709999999999994</v>
      </c>
      <c r="DA3">
        <f>AJ3</f>
        <v>15.72</v>
      </c>
      <c r="DB3">
        <f t="shared" si="1"/>
        <v>1.31</v>
      </c>
      <c r="DC3">
        <f t="shared" si="2"/>
        <v>0.23</v>
      </c>
      <c r="DD3" t="s">
        <v>6</v>
      </c>
      <c r="DE3" t="s">
        <v>6</v>
      </c>
      <c r="DF3">
        <f>ROUND(ROUND(AE3,2)*CX3,2)</f>
        <v>0</v>
      </c>
      <c r="DG3">
        <f>ROUND(ROUND(AF3*AJ3,2)*CX3,2)</f>
        <v>20.66</v>
      </c>
      <c r="DH3">
        <f>ROUND(ROUND(AG3*AK3,2)*CX3,2)</f>
        <v>10.41</v>
      </c>
      <c r="DI3">
        <f t="shared" si="3"/>
        <v>0</v>
      </c>
      <c r="DJ3">
        <f>DG3</f>
        <v>20.66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ROW(Source!A28)</f>
        <v>28</v>
      </c>
      <c r="B4">
        <v>92838704</v>
      </c>
      <c r="C4">
        <v>92838942</v>
      </c>
      <c r="D4">
        <v>49673715</v>
      </c>
      <c r="E4">
        <v>1</v>
      </c>
      <c r="F4">
        <v>1</v>
      </c>
      <c r="G4">
        <v>1</v>
      </c>
      <c r="H4">
        <v>2</v>
      </c>
      <c r="I4" t="s">
        <v>386</v>
      </c>
      <c r="J4" t="s">
        <v>387</v>
      </c>
      <c r="K4" t="s">
        <v>388</v>
      </c>
      <c r="L4">
        <v>1367</v>
      </c>
      <c r="N4">
        <v>1011</v>
      </c>
      <c r="O4" t="s">
        <v>385</v>
      </c>
      <c r="P4" t="s">
        <v>385</v>
      </c>
      <c r="Q4">
        <v>1</v>
      </c>
      <c r="W4">
        <v>0</v>
      </c>
      <c r="X4">
        <v>829370094</v>
      </c>
      <c r="Y4">
        <f t="shared" si="0"/>
        <v>0.35</v>
      </c>
      <c r="AA4">
        <v>0</v>
      </c>
      <c r="AB4">
        <v>127.33</v>
      </c>
      <c r="AC4">
        <v>0</v>
      </c>
      <c r="AD4">
        <v>0</v>
      </c>
      <c r="AE4">
        <v>0</v>
      </c>
      <c r="AF4">
        <v>8.1</v>
      </c>
      <c r="AG4">
        <v>0</v>
      </c>
      <c r="AH4">
        <v>0</v>
      </c>
      <c r="AI4">
        <v>1</v>
      </c>
      <c r="AJ4">
        <v>15.72</v>
      </c>
      <c r="AK4">
        <v>44.85</v>
      </c>
      <c r="AL4">
        <v>1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0.35</v>
      </c>
      <c r="AU4" t="s">
        <v>6</v>
      </c>
      <c r="AV4">
        <v>0</v>
      </c>
      <c r="AW4">
        <v>2</v>
      </c>
      <c r="AX4">
        <v>92838955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ROUND(Y4*Source!I28*DO4,7)</f>
        <v>0</v>
      </c>
      <c r="CX4">
        <f>ROUND(Y4*Source!I28,7)</f>
        <v>0.35</v>
      </c>
      <c r="CY4">
        <f>AB4</f>
        <v>127.33</v>
      </c>
      <c r="CZ4">
        <f>AF4</f>
        <v>8.1</v>
      </c>
      <c r="DA4">
        <f>AJ4</f>
        <v>15.72</v>
      </c>
      <c r="DB4">
        <f t="shared" si="1"/>
        <v>2.84</v>
      </c>
      <c r="DC4">
        <f t="shared" si="2"/>
        <v>0</v>
      </c>
      <c r="DD4" t="s">
        <v>6</v>
      </c>
      <c r="DE4" t="s">
        <v>6</v>
      </c>
      <c r="DF4">
        <f>ROUND(ROUND(AE4,2)*CX4,2)</f>
        <v>0</v>
      </c>
      <c r="DG4">
        <f>ROUND(ROUND(AF4*AJ4,2)*CX4,2)</f>
        <v>44.57</v>
      </c>
      <c r="DH4">
        <f>ROUND(ROUND(AG4*AK4,2)*CX4,2)</f>
        <v>0</v>
      </c>
      <c r="DI4">
        <f t="shared" si="3"/>
        <v>0</v>
      </c>
      <c r="DJ4">
        <f>DG4</f>
        <v>44.57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ROW(Source!A28)</f>
        <v>28</v>
      </c>
      <c r="B5">
        <v>92838704</v>
      </c>
      <c r="C5">
        <v>92838942</v>
      </c>
      <c r="D5">
        <v>49521237</v>
      </c>
      <c r="E5">
        <v>1</v>
      </c>
      <c r="F5">
        <v>1</v>
      </c>
      <c r="G5">
        <v>1</v>
      </c>
      <c r="H5">
        <v>3</v>
      </c>
      <c r="I5" t="s">
        <v>389</v>
      </c>
      <c r="J5" t="s">
        <v>390</v>
      </c>
      <c r="K5" t="s">
        <v>391</v>
      </c>
      <c r="L5">
        <v>1407</v>
      </c>
      <c r="N5">
        <v>1013</v>
      </c>
      <c r="O5" t="s">
        <v>392</v>
      </c>
      <c r="P5" t="s">
        <v>392</v>
      </c>
      <c r="Q5">
        <v>1</v>
      </c>
      <c r="W5">
        <v>0</v>
      </c>
      <c r="X5">
        <v>845180098</v>
      </c>
      <c r="Y5">
        <f t="shared" si="0"/>
        <v>2E-3</v>
      </c>
      <c r="AA5">
        <v>34224</v>
      </c>
      <c r="AB5">
        <v>0</v>
      </c>
      <c r="AC5">
        <v>0</v>
      </c>
      <c r="AD5">
        <v>0</v>
      </c>
      <c r="AE5">
        <v>3450</v>
      </c>
      <c r="AF5">
        <v>0</v>
      </c>
      <c r="AG5">
        <v>0</v>
      </c>
      <c r="AH5">
        <v>0</v>
      </c>
      <c r="AI5">
        <v>9.92</v>
      </c>
      <c r="AJ5">
        <v>1</v>
      </c>
      <c r="AK5">
        <v>1</v>
      </c>
      <c r="AL5">
        <v>1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6</v>
      </c>
      <c r="AT5">
        <v>2E-3</v>
      </c>
      <c r="AU5" t="s">
        <v>6</v>
      </c>
      <c r="AV5">
        <v>0</v>
      </c>
      <c r="AW5">
        <v>2</v>
      </c>
      <c r="AX5">
        <v>92838956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ROUND(Y5*Source!I28,7)</f>
        <v>2E-3</v>
      </c>
      <c r="CY5">
        <f>AA5</f>
        <v>34224</v>
      </c>
      <c r="CZ5">
        <f>AE5</f>
        <v>3450</v>
      </c>
      <c r="DA5">
        <f>AI5</f>
        <v>9.92</v>
      </c>
      <c r="DB5">
        <f t="shared" si="1"/>
        <v>6.9</v>
      </c>
      <c r="DC5">
        <f t="shared" si="2"/>
        <v>0</v>
      </c>
      <c r="DD5" t="s">
        <v>6</v>
      </c>
      <c r="DE5" t="s">
        <v>6</v>
      </c>
      <c r="DF5">
        <f>ROUND(ROUND(AE5*AI5,2)*CX5,2)</f>
        <v>68.45</v>
      </c>
      <c r="DG5">
        <f t="shared" ref="DG5:DG11" si="4">ROUND(ROUND(AF5,2)*CX5,2)</f>
        <v>0</v>
      </c>
      <c r="DH5">
        <f t="shared" ref="DH5:DH10" si="5">ROUND(ROUND(AG5,2)*CX5,2)</f>
        <v>0</v>
      </c>
      <c r="DI5">
        <f t="shared" si="3"/>
        <v>0</v>
      </c>
      <c r="DJ5">
        <f>DF5</f>
        <v>68.45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ROW(Source!A28)</f>
        <v>28</v>
      </c>
      <c r="B6">
        <v>92838704</v>
      </c>
      <c r="C6">
        <v>92838942</v>
      </c>
      <c r="D6">
        <v>49524301</v>
      </c>
      <c r="E6">
        <v>1</v>
      </c>
      <c r="F6">
        <v>1</v>
      </c>
      <c r="G6">
        <v>1</v>
      </c>
      <c r="H6">
        <v>3</v>
      </c>
      <c r="I6" t="s">
        <v>393</v>
      </c>
      <c r="J6" t="s">
        <v>394</v>
      </c>
      <c r="K6" t="s">
        <v>395</v>
      </c>
      <c r="L6">
        <v>1348</v>
      </c>
      <c r="N6">
        <v>1009</v>
      </c>
      <c r="O6" t="s">
        <v>119</v>
      </c>
      <c r="P6" t="s">
        <v>119</v>
      </c>
      <c r="Q6">
        <v>1000</v>
      </c>
      <c r="W6">
        <v>0</v>
      </c>
      <c r="X6">
        <v>1824693337</v>
      </c>
      <c r="Y6">
        <f t="shared" si="0"/>
        <v>1.3999999999999999E-4</v>
      </c>
      <c r="AA6">
        <v>102791.03999999999</v>
      </c>
      <c r="AB6">
        <v>0</v>
      </c>
      <c r="AC6">
        <v>0</v>
      </c>
      <c r="AD6">
        <v>0</v>
      </c>
      <c r="AE6">
        <v>10362</v>
      </c>
      <c r="AF6">
        <v>0</v>
      </c>
      <c r="AG6">
        <v>0</v>
      </c>
      <c r="AH6">
        <v>0</v>
      </c>
      <c r="AI6">
        <v>9.92</v>
      </c>
      <c r="AJ6">
        <v>1</v>
      </c>
      <c r="AK6">
        <v>1</v>
      </c>
      <c r="AL6">
        <v>1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6</v>
      </c>
      <c r="AT6">
        <v>1.3999999999999999E-4</v>
      </c>
      <c r="AU6" t="s">
        <v>6</v>
      </c>
      <c r="AV6">
        <v>0</v>
      </c>
      <c r="AW6">
        <v>2</v>
      </c>
      <c r="AX6">
        <v>92838957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ROUND(Y6*Source!I28,7)</f>
        <v>1.3999999999999999E-4</v>
      </c>
      <c r="CY6">
        <f>AA6</f>
        <v>102791.03999999999</v>
      </c>
      <c r="CZ6">
        <f>AE6</f>
        <v>10362</v>
      </c>
      <c r="DA6">
        <f>AI6</f>
        <v>9.92</v>
      </c>
      <c r="DB6">
        <f t="shared" si="1"/>
        <v>1.45</v>
      </c>
      <c r="DC6">
        <f t="shared" si="2"/>
        <v>0</v>
      </c>
      <c r="DD6" t="s">
        <v>6</v>
      </c>
      <c r="DE6" t="s">
        <v>6</v>
      </c>
      <c r="DF6">
        <f>ROUND(ROUND(AE6*AI6,2)*CX6,2)</f>
        <v>14.39</v>
      </c>
      <c r="DG6">
        <f t="shared" si="4"/>
        <v>0</v>
      </c>
      <c r="DH6">
        <f t="shared" si="5"/>
        <v>0</v>
      </c>
      <c r="DI6">
        <f t="shared" si="3"/>
        <v>0</v>
      </c>
      <c r="DJ6">
        <f>DF6</f>
        <v>14.39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ROW(Source!A28)</f>
        <v>28</v>
      </c>
      <c r="B7">
        <v>92838704</v>
      </c>
      <c r="C7">
        <v>92838942</v>
      </c>
      <c r="D7">
        <v>49525471</v>
      </c>
      <c r="E7">
        <v>1</v>
      </c>
      <c r="F7">
        <v>1</v>
      </c>
      <c r="G7">
        <v>1</v>
      </c>
      <c r="H7">
        <v>3</v>
      </c>
      <c r="I7" t="s">
        <v>396</v>
      </c>
      <c r="J7" t="s">
        <v>397</v>
      </c>
      <c r="K7" t="s">
        <v>398</v>
      </c>
      <c r="L7">
        <v>1348</v>
      </c>
      <c r="N7">
        <v>1009</v>
      </c>
      <c r="O7" t="s">
        <v>119</v>
      </c>
      <c r="P7" t="s">
        <v>119</v>
      </c>
      <c r="Q7">
        <v>1000</v>
      </c>
      <c r="W7">
        <v>0</v>
      </c>
      <c r="X7">
        <v>-1292822538</v>
      </c>
      <c r="Y7">
        <f t="shared" si="0"/>
        <v>1.1000000000000001E-3</v>
      </c>
      <c r="AA7">
        <v>147113.60000000001</v>
      </c>
      <c r="AB7">
        <v>0</v>
      </c>
      <c r="AC7">
        <v>0</v>
      </c>
      <c r="AD7">
        <v>0</v>
      </c>
      <c r="AE7">
        <v>14830</v>
      </c>
      <c r="AF7">
        <v>0</v>
      </c>
      <c r="AG7">
        <v>0</v>
      </c>
      <c r="AH7">
        <v>0</v>
      </c>
      <c r="AI7">
        <v>9.92</v>
      </c>
      <c r="AJ7">
        <v>1</v>
      </c>
      <c r="AK7">
        <v>1</v>
      </c>
      <c r="AL7">
        <v>1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6</v>
      </c>
      <c r="AT7">
        <v>1.1000000000000001E-3</v>
      </c>
      <c r="AU7" t="s">
        <v>6</v>
      </c>
      <c r="AV7">
        <v>0</v>
      </c>
      <c r="AW7">
        <v>2</v>
      </c>
      <c r="AX7">
        <v>92838958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ROUND(Y7*Source!I28,7)</f>
        <v>1.1000000000000001E-3</v>
      </c>
      <c r="CY7">
        <f>AA7</f>
        <v>147113.60000000001</v>
      </c>
      <c r="CZ7">
        <f>AE7</f>
        <v>14830</v>
      </c>
      <c r="DA7">
        <f>AI7</f>
        <v>9.92</v>
      </c>
      <c r="DB7">
        <f t="shared" si="1"/>
        <v>16.309999999999999</v>
      </c>
      <c r="DC7">
        <f t="shared" si="2"/>
        <v>0</v>
      </c>
      <c r="DD7" t="s">
        <v>6</v>
      </c>
      <c r="DE7" t="s">
        <v>6</v>
      </c>
      <c r="DF7">
        <f>ROUND(ROUND(AE7*AI7,2)*CX7,2)</f>
        <v>161.82</v>
      </c>
      <c r="DG7">
        <f t="shared" si="4"/>
        <v>0</v>
      </c>
      <c r="DH7">
        <f t="shared" si="5"/>
        <v>0</v>
      </c>
      <c r="DI7">
        <f t="shared" si="3"/>
        <v>0</v>
      </c>
      <c r="DJ7">
        <f>DF7</f>
        <v>161.82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ROW(Source!A28)</f>
        <v>28</v>
      </c>
      <c r="B8">
        <v>92838704</v>
      </c>
      <c r="C8">
        <v>92838942</v>
      </c>
      <c r="D8">
        <v>49561541</v>
      </c>
      <c r="E8">
        <v>1</v>
      </c>
      <c r="F8">
        <v>1</v>
      </c>
      <c r="G8">
        <v>1</v>
      </c>
      <c r="H8">
        <v>3</v>
      </c>
      <c r="I8" t="s">
        <v>29</v>
      </c>
      <c r="J8" t="s">
        <v>31</v>
      </c>
      <c r="K8" t="s">
        <v>30</v>
      </c>
      <c r="L8">
        <v>1371</v>
      </c>
      <c r="N8">
        <v>1013</v>
      </c>
      <c r="O8" t="s">
        <v>20</v>
      </c>
      <c r="P8" t="s">
        <v>20</v>
      </c>
      <c r="Q8">
        <v>1</v>
      </c>
      <c r="W8">
        <v>0</v>
      </c>
      <c r="X8">
        <v>-345570441</v>
      </c>
      <c r="Y8">
        <f t="shared" si="0"/>
        <v>1</v>
      </c>
      <c r="AA8">
        <v>3959.17</v>
      </c>
      <c r="AB8">
        <v>0</v>
      </c>
      <c r="AC8">
        <v>0</v>
      </c>
      <c r="AD8">
        <v>0</v>
      </c>
      <c r="AE8">
        <v>399.11</v>
      </c>
      <c r="AF8">
        <v>0</v>
      </c>
      <c r="AG8">
        <v>0</v>
      </c>
      <c r="AH8">
        <v>0</v>
      </c>
      <c r="AI8">
        <v>9.92</v>
      </c>
      <c r="AJ8">
        <v>1</v>
      </c>
      <c r="AK8">
        <v>1</v>
      </c>
      <c r="AL8">
        <v>1</v>
      </c>
      <c r="AM8">
        <v>0</v>
      </c>
      <c r="AN8">
        <v>0</v>
      </c>
      <c r="AO8">
        <v>0</v>
      </c>
      <c r="AP8">
        <v>1</v>
      </c>
      <c r="AQ8">
        <v>0</v>
      </c>
      <c r="AR8">
        <v>0</v>
      </c>
      <c r="AS8" t="s">
        <v>6</v>
      </c>
      <c r="AT8">
        <v>1</v>
      </c>
      <c r="AU8" t="s">
        <v>6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6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ROUND(Y8*Source!I28,7)</f>
        <v>1</v>
      </c>
      <c r="CY8">
        <f>AA8</f>
        <v>3959.17</v>
      </c>
      <c r="CZ8">
        <f>AE8</f>
        <v>399.11</v>
      </c>
      <c r="DA8">
        <f>AI8</f>
        <v>9.92</v>
      </c>
      <c r="DB8">
        <f t="shared" si="1"/>
        <v>399.11</v>
      </c>
      <c r="DC8">
        <f t="shared" si="2"/>
        <v>0</v>
      </c>
      <c r="DD8" t="s">
        <v>6</v>
      </c>
      <c r="DE8" t="s">
        <v>6</v>
      </c>
      <c r="DF8">
        <f>ROUND(ROUND(AE8*AI8,2)*CX8,2)</f>
        <v>3959.17</v>
      </c>
      <c r="DG8">
        <f t="shared" si="4"/>
        <v>0</v>
      </c>
      <c r="DH8">
        <f t="shared" si="5"/>
        <v>0</v>
      </c>
      <c r="DI8">
        <f t="shared" si="3"/>
        <v>0</v>
      </c>
      <c r="DJ8">
        <f>DF8</f>
        <v>3959.17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ROW(Source!A28)</f>
        <v>28</v>
      </c>
      <c r="B9">
        <v>92838704</v>
      </c>
      <c r="C9">
        <v>92838942</v>
      </c>
      <c r="D9">
        <v>49581351</v>
      </c>
      <c r="E9">
        <v>1</v>
      </c>
      <c r="F9">
        <v>1</v>
      </c>
      <c r="G9">
        <v>1</v>
      </c>
      <c r="H9">
        <v>3</v>
      </c>
      <c r="I9" t="s">
        <v>36</v>
      </c>
      <c r="J9" t="s">
        <v>38</v>
      </c>
      <c r="K9" t="s">
        <v>37</v>
      </c>
      <c r="L9">
        <v>1371</v>
      </c>
      <c r="N9">
        <v>1013</v>
      </c>
      <c r="O9" t="s">
        <v>20</v>
      </c>
      <c r="P9" t="s">
        <v>20</v>
      </c>
      <c r="Q9">
        <v>1</v>
      </c>
      <c r="W9">
        <v>0</v>
      </c>
      <c r="X9">
        <v>1780456760</v>
      </c>
      <c r="Y9">
        <f t="shared" si="0"/>
        <v>2</v>
      </c>
      <c r="AA9">
        <v>277.76</v>
      </c>
      <c r="AB9">
        <v>0</v>
      </c>
      <c r="AC9">
        <v>0</v>
      </c>
      <c r="AD9">
        <v>0</v>
      </c>
      <c r="AE9">
        <v>28</v>
      </c>
      <c r="AF9">
        <v>0</v>
      </c>
      <c r="AG9">
        <v>0</v>
      </c>
      <c r="AH9">
        <v>0</v>
      </c>
      <c r="AI9">
        <v>9.92</v>
      </c>
      <c r="AJ9">
        <v>1</v>
      </c>
      <c r="AK9">
        <v>1</v>
      </c>
      <c r="AL9">
        <v>1</v>
      </c>
      <c r="AM9">
        <v>0</v>
      </c>
      <c r="AN9">
        <v>0</v>
      </c>
      <c r="AO9">
        <v>0</v>
      </c>
      <c r="AP9">
        <v>1</v>
      </c>
      <c r="AQ9">
        <v>0</v>
      </c>
      <c r="AR9">
        <v>0</v>
      </c>
      <c r="AS9" t="s">
        <v>6</v>
      </c>
      <c r="AT9">
        <v>2</v>
      </c>
      <c r="AU9" t="s">
        <v>6</v>
      </c>
      <c r="AV9">
        <v>0</v>
      </c>
      <c r="AW9">
        <v>1</v>
      </c>
      <c r="AX9">
        <v>-1</v>
      </c>
      <c r="AY9">
        <v>0</v>
      </c>
      <c r="AZ9">
        <v>0</v>
      </c>
      <c r="BA9" t="s">
        <v>6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ROUND(Y9*Source!I28,7)</f>
        <v>2</v>
      </c>
      <c r="CY9">
        <f>AA9</f>
        <v>277.76</v>
      </c>
      <c r="CZ9">
        <f>AE9</f>
        <v>28</v>
      </c>
      <c r="DA9">
        <f>AI9</f>
        <v>9.92</v>
      </c>
      <c r="DB9">
        <f t="shared" si="1"/>
        <v>56</v>
      </c>
      <c r="DC9">
        <f t="shared" si="2"/>
        <v>0</v>
      </c>
      <c r="DD9" t="s">
        <v>6</v>
      </c>
      <c r="DE9" t="s">
        <v>6</v>
      </c>
      <c r="DF9">
        <f>ROUND(ROUND(AE9*AI9,2)*CX9,2)</f>
        <v>555.52</v>
      </c>
      <c r="DG9">
        <f t="shared" si="4"/>
        <v>0</v>
      </c>
      <c r="DH9">
        <f t="shared" si="5"/>
        <v>0</v>
      </c>
      <c r="DI9">
        <f t="shared" si="3"/>
        <v>0</v>
      </c>
      <c r="DJ9">
        <f>DF9</f>
        <v>555.52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ROW(Source!A31)</f>
        <v>31</v>
      </c>
      <c r="B10">
        <v>92838704</v>
      </c>
      <c r="C10">
        <v>92838963</v>
      </c>
      <c r="D10">
        <v>49510731</v>
      </c>
      <c r="E10">
        <v>70</v>
      </c>
      <c r="F10">
        <v>1</v>
      </c>
      <c r="G10">
        <v>1</v>
      </c>
      <c r="H10">
        <v>1</v>
      </c>
      <c r="I10" t="s">
        <v>377</v>
      </c>
      <c r="J10" t="s">
        <v>6</v>
      </c>
      <c r="K10" t="s">
        <v>378</v>
      </c>
      <c r="L10">
        <v>1191</v>
      </c>
      <c r="N10">
        <v>1013</v>
      </c>
      <c r="O10" t="s">
        <v>379</v>
      </c>
      <c r="P10" t="s">
        <v>379</v>
      </c>
      <c r="Q10">
        <v>1</v>
      </c>
      <c r="W10">
        <v>0</v>
      </c>
      <c r="X10">
        <v>1893946532</v>
      </c>
      <c r="Y10">
        <f t="shared" si="0"/>
        <v>4.1399999999999997</v>
      </c>
      <c r="AA10">
        <v>0</v>
      </c>
      <c r="AB10">
        <v>0</v>
      </c>
      <c r="AC10">
        <v>0</v>
      </c>
      <c r="AD10">
        <v>406.79</v>
      </c>
      <c r="AE10">
        <v>0</v>
      </c>
      <c r="AF10">
        <v>0</v>
      </c>
      <c r="AG10">
        <v>0</v>
      </c>
      <c r="AH10">
        <v>9.07</v>
      </c>
      <c r="AI10">
        <v>1</v>
      </c>
      <c r="AJ10">
        <v>1</v>
      </c>
      <c r="AK10">
        <v>1</v>
      </c>
      <c r="AL10">
        <v>44.85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6</v>
      </c>
      <c r="AT10">
        <v>4.1399999999999997</v>
      </c>
      <c r="AU10" t="s">
        <v>6</v>
      </c>
      <c r="AV10">
        <v>1</v>
      </c>
      <c r="AW10">
        <v>2</v>
      </c>
      <c r="AX10">
        <v>92838970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ROUND(AT10*Source!I31*AH10*AL10,2)</f>
        <v>168.41</v>
      </c>
      <c r="CV10">
        <f>ROUND(Y10*Source!I31,7)</f>
        <v>0.41399999999999998</v>
      </c>
      <c r="CW10">
        <v>0</v>
      </c>
      <c r="CX10">
        <f>ROUND(Y10*Source!I31,7)</f>
        <v>0.41399999999999998</v>
      </c>
      <c r="CY10">
        <f>AD10</f>
        <v>406.79</v>
      </c>
      <c r="CZ10">
        <f>AH10</f>
        <v>9.07</v>
      </c>
      <c r="DA10">
        <f>AL10</f>
        <v>44.85</v>
      </c>
      <c r="DB10">
        <f t="shared" si="1"/>
        <v>37.549999999999997</v>
      </c>
      <c r="DC10">
        <f t="shared" si="2"/>
        <v>0</v>
      </c>
      <c r="DD10" t="s">
        <v>6</v>
      </c>
      <c r="DE10" t="s">
        <v>6</v>
      </c>
      <c r="DF10">
        <f>ROUND(ROUND(AE10,2)*CX10,2)</f>
        <v>0</v>
      </c>
      <c r="DG10">
        <f t="shared" si="4"/>
        <v>0</v>
      </c>
      <c r="DH10">
        <f t="shared" si="5"/>
        <v>0</v>
      </c>
      <c r="DI10">
        <f>ROUND(ROUND(AH10*AL10,2)*CX10,2)</f>
        <v>168.41</v>
      </c>
      <c r="DJ10">
        <f>DI10</f>
        <v>168.41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ROW(Source!A31)</f>
        <v>31</v>
      </c>
      <c r="B11">
        <v>92838704</v>
      </c>
      <c r="C11">
        <v>92838963</v>
      </c>
      <c r="D11">
        <v>49510905</v>
      </c>
      <c r="E11">
        <v>70</v>
      </c>
      <c r="F11">
        <v>1</v>
      </c>
      <c r="G11">
        <v>1</v>
      </c>
      <c r="H11">
        <v>1</v>
      </c>
      <c r="I11" t="s">
        <v>380</v>
      </c>
      <c r="J11" t="s">
        <v>6</v>
      </c>
      <c r="K11" t="s">
        <v>381</v>
      </c>
      <c r="L11">
        <v>1191</v>
      </c>
      <c r="N11">
        <v>1013</v>
      </c>
      <c r="O11" t="s">
        <v>379</v>
      </c>
      <c r="P11" t="s">
        <v>379</v>
      </c>
      <c r="Q11">
        <v>1</v>
      </c>
      <c r="W11">
        <v>0</v>
      </c>
      <c r="X11">
        <v>-1417349443</v>
      </c>
      <c r="Y11">
        <f t="shared" si="0"/>
        <v>2.2599999999999998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44.85</v>
      </c>
      <c r="AL11">
        <v>1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6</v>
      </c>
      <c r="AT11">
        <v>2.2599999999999998</v>
      </c>
      <c r="AU11" t="s">
        <v>6</v>
      </c>
      <c r="AV11">
        <v>2</v>
      </c>
      <c r="AW11">
        <v>2</v>
      </c>
      <c r="AX11">
        <v>92838971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ROUND(Y11*Source!I31,7)</f>
        <v>0.22600000000000001</v>
      </c>
      <c r="CY11">
        <f>AD11</f>
        <v>0</v>
      </c>
      <c r="CZ11">
        <f>AH11</f>
        <v>0</v>
      </c>
      <c r="DA11">
        <f>AL11</f>
        <v>1</v>
      </c>
      <c r="DB11">
        <f t="shared" si="1"/>
        <v>0</v>
      </c>
      <c r="DC11">
        <f t="shared" si="2"/>
        <v>0</v>
      </c>
      <c r="DD11" t="s">
        <v>6</v>
      </c>
      <c r="DE11" t="s">
        <v>6</v>
      </c>
      <c r="DF11">
        <f>ROUND(ROUND(AE11,2)*CX11,2)</f>
        <v>0</v>
      </c>
      <c r="DG11">
        <f t="shared" si="4"/>
        <v>0</v>
      </c>
      <c r="DH11">
        <f>ROUND(ROUND(AG11*AK11,2)*CX11,2)</f>
        <v>0</v>
      </c>
      <c r="DI11">
        <f>ROUND(ROUND(AH11,2)*CX11,2)</f>
        <v>0</v>
      </c>
      <c r="DJ11">
        <f>DI11</f>
        <v>0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ROW(Source!A31)</f>
        <v>31</v>
      </c>
      <c r="B12">
        <v>92838704</v>
      </c>
      <c r="C12">
        <v>92838963</v>
      </c>
      <c r="D12">
        <v>49672573</v>
      </c>
      <c r="E12">
        <v>1</v>
      </c>
      <c r="F12">
        <v>1</v>
      </c>
      <c r="G12">
        <v>1</v>
      </c>
      <c r="H12">
        <v>2</v>
      </c>
      <c r="I12" t="s">
        <v>399</v>
      </c>
      <c r="J12" t="s">
        <v>400</v>
      </c>
      <c r="K12" t="s">
        <v>401</v>
      </c>
      <c r="L12">
        <v>1367</v>
      </c>
      <c r="N12">
        <v>1011</v>
      </c>
      <c r="O12" t="s">
        <v>385</v>
      </c>
      <c r="P12" t="s">
        <v>385</v>
      </c>
      <c r="Q12">
        <v>1</v>
      </c>
      <c r="W12">
        <v>0</v>
      </c>
      <c r="X12">
        <v>-430484415</v>
      </c>
      <c r="Y12">
        <f t="shared" si="0"/>
        <v>0.01</v>
      </c>
      <c r="AA12">
        <v>0</v>
      </c>
      <c r="AB12">
        <v>1814.09</v>
      </c>
      <c r="AC12">
        <v>605.48</v>
      </c>
      <c r="AD12">
        <v>0</v>
      </c>
      <c r="AE12">
        <v>0</v>
      </c>
      <c r="AF12">
        <v>115.4</v>
      </c>
      <c r="AG12">
        <v>13.5</v>
      </c>
      <c r="AH12">
        <v>0</v>
      </c>
      <c r="AI12">
        <v>1</v>
      </c>
      <c r="AJ12">
        <v>15.72</v>
      </c>
      <c r="AK12">
        <v>44.85</v>
      </c>
      <c r="AL12">
        <v>1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6</v>
      </c>
      <c r="AT12">
        <v>0.01</v>
      </c>
      <c r="AU12" t="s">
        <v>6</v>
      </c>
      <c r="AV12">
        <v>0</v>
      </c>
      <c r="AW12">
        <v>2</v>
      </c>
      <c r="AX12">
        <v>92838972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ROUND(Y12*Source!I31*DO12,7)</f>
        <v>0</v>
      </c>
      <c r="CX12">
        <f>ROUND(Y12*Source!I31,7)</f>
        <v>1E-3</v>
      </c>
      <c r="CY12">
        <f>AB12</f>
        <v>1814.09</v>
      </c>
      <c r="CZ12">
        <f>AF12</f>
        <v>115.4</v>
      </c>
      <c r="DA12">
        <f>AJ12</f>
        <v>15.72</v>
      </c>
      <c r="DB12">
        <f t="shared" si="1"/>
        <v>1.1499999999999999</v>
      </c>
      <c r="DC12">
        <f t="shared" si="2"/>
        <v>0.14000000000000001</v>
      </c>
      <c r="DD12" t="s">
        <v>6</v>
      </c>
      <c r="DE12" t="s">
        <v>6</v>
      </c>
      <c r="DF12">
        <f>ROUND(ROUND(AE12,2)*CX12,2)</f>
        <v>0</v>
      </c>
      <c r="DG12">
        <f>ROUND(ROUND(AF12*AJ12,2)*CX12,2)</f>
        <v>1.81</v>
      </c>
      <c r="DH12">
        <f>ROUND(ROUND(AG12*AK12,2)*CX12,2)</f>
        <v>0.61</v>
      </c>
      <c r="DI12">
        <f>ROUND(ROUND(AH12,2)*CX12,2)</f>
        <v>0</v>
      </c>
      <c r="DJ12">
        <f>DG12</f>
        <v>1.81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ROW(Source!A31)</f>
        <v>31</v>
      </c>
      <c r="B13">
        <v>92838704</v>
      </c>
      <c r="C13">
        <v>92838963</v>
      </c>
      <c r="D13">
        <v>49673503</v>
      </c>
      <c r="E13">
        <v>1</v>
      </c>
      <c r="F13">
        <v>1</v>
      </c>
      <c r="G13">
        <v>1</v>
      </c>
      <c r="H13">
        <v>2</v>
      </c>
      <c r="I13" t="s">
        <v>382</v>
      </c>
      <c r="J13" t="s">
        <v>383</v>
      </c>
      <c r="K13" t="s">
        <v>384</v>
      </c>
      <c r="L13">
        <v>1367</v>
      </c>
      <c r="N13">
        <v>1011</v>
      </c>
      <c r="O13" t="s">
        <v>385</v>
      </c>
      <c r="P13" t="s">
        <v>385</v>
      </c>
      <c r="Q13">
        <v>1</v>
      </c>
      <c r="W13">
        <v>0</v>
      </c>
      <c r="X13">
        <v>509054691</v>
      </c>
      <c r="Y13">
        <f t="shared" si="0"/>
        <v>0.01</v>
      </c>
      <c r="AA13">
        <v>0</v>
      </c>
      <c r="AB13">
        <v>1032.96</v>
      </c>
      <c r="AC13">
        <v>520.26</v>
      </c>
      <c r="AD13">
        <v>0</v>
      </c>
      <c r="AE13">
        <v>0</v>
      </c>
      <c r="AF13">
        <v>65.709999999999994</v>
      </c>
      <c r="AG13">
        <v>11.6</v>
      </c>
      <c r="AH13">
        <v>0</v>
      </c>
      <c r="AI13">
        <v>1</v>
      </c>
      <c r="AJ13">
        <v>15.72</v>
      </c>
      <c r="AK13">
        <v>44.85</v>
      </c>
      <c r="AL13">
        <v>1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6</v>
      </c>
      <c r="AT13">
        <v>0.01</v>
      </c>
      <c r="AU13" t="s">
        <v>6</v>
      </c>
      <c r="AV13">
        <v>0</v>
      </c>
      <c r="AW13">
        <v>2</v>
      </c>
      <c r="AX13">
        <v>92838973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ROUND(Y13*Source!I31*DO13,7)</f>
        <v>0</v>
      </c>
      <c r="CX13">
        <f>ROUND(Y13*Source!I31,7)</f>
        <v>1E-3</v>
      </c>
      <c r="CY13">
        <f>AB13</f>
        <v>1032.96</v>
      </c>
      <c r="CZ13">
        <f>AF13</f>
        <v>65.709999999999994</v>
      </c>
      <c r="DA13">
        <f>AJ13</f>
        <v>15.72</v>
      </c>
      <c r="DB13">
        <f t="shared" si="1"/>
        <v>0.66</v>
      </c>
      <c r="DC13">
        <f t="shared" si="2"/>
        <v>0.12</v>
      </c>
      <c r="DD13" t="s">
        <v>6</v>
      </c>
      <c r="DE13" t="s">
        <v>6</v>
      </c>
      <c r="DF13">
        <f>ROUND(ROUND(AE13,2)*CX13,2)</f>
        <v>0</v>
      </c>
      <c r="DG13">
        <f>ROUND(ROUND(AF13*AJ13,2)*CX13,2)</f>
        <v>1.03</v>
      </c>
      <c r="DH13">
        <f>ROUND(ROUND(AG13*AK13,2)*CX13,2)</f>
        <v>0.52</v>
      </c>
      <c r="DI13">
        <f>ROUND(ROUND(AH13,2)*CX13,2)</f>
        <v>0</v>
      </c>
      <c r="DJ13">
        <f>DG13</f>
        <v>1.03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ROW(Source!A31)</f>
        <v>31</v>
      </c>
      <c r="B14">
        <v>92838704</v>
      </c>
      <c r="C14">
        <v>92838963</v>
      </c>
      <c r="D14">
        <v>49673647</v>
      </c>
      <c r="E14">
        <v>1</v>
      </c>
      <c r="F14">
        <v>1</v>
      </c>
      <c r="G14">
        <v>1</v>
      </c>
      <c r="H14">
        <v>2</v>
      </c>
      <c r="I14" t="s">
        <v>402</v>
      </c>
      <c r="J14" t="s">
        <v>403</v>
      </c>
      <c r="K14" t="s">
        <v>404</v>
      </c>
      <c r="L14">
        <v>1367</v>
      </c>
      <c r="N14">
        <v>1011</v>
      </c>
      <c r="O14" t="s">
        <v>385</v>
      </c>
      <c r="P14" t="s">
        <v>385</v>
      </c>
      <c r="Q14">
        <v>1</v>
      </c>
      <c r="W14">
        <v>0</v>
      </c>
      <c r="X14">
        <v>1573447407</v>
      </c>
      <c r="Y14">
        <f t="shared" si="0"/>
        <v>2.2400000000000002</v>
      </c>
      <c r="AA14">
        <v>0</v>
      </c>
      <c r="AB14">
        <v>1573.57</v>
      </c>
      <c r="AC14">
        <v>605.48</v>
      </c>
      <c r="AD14">
        <v>0</v>
      </c>
      <c r="AE14">
        <v>0</v>
      </c>
      <c r="AF14">
        <v>100.1</v>
      </c>
      <c r="AG14">
        <v>13.5</v>
      </c>
      <c r="AH14">
        <v>0</v>
      </c>
      <c r="AI14">
        <v>1</v>
      </c>
      <c r="AJ14">
        <v>15.72</v>
      </c>
      <c r="AK14">
        <v>44.85</v>
      </c>
      <c r="AL14">
        <v>1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6</v>
      </c>
      <c r="AT14">
        <v>2.2400000000000002</v>
      </c>
      <c r="AU14" t="s">
        <v>6</v>
      </c>
      <c r="AV14">
        <v>0</v>
      </c>
      <c r="AW14">
        <v>2</v>
      </c>
      <c r="AX14">
        <v>92838974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ROUND(Y14*Source!I31*DO14,7)</f>
        <v>0</v>
      </c>
      <c r="CX14">
        <f>ROUND(Y14*Source!I31,7)</f>
        <v>0.224</v>
      </c>
      <c r="CY14">
        <f>AB14</f>
        <v>1573.57</v>
      </c>
      <c r="CZ14">
        <f>AF14</f>
        <v>100.1</v>
      </c>
      <c r="DA14">
        <f>AJ14</f>
        <v>15.72</v>
      </c>
      <c r="DB14">
        <f t="shared" si="1"/>
        <v>224.22</v>
      </c>
      <c r="DC14">
        <f t="shared" si="2"/>
        <v>30.24</v>
      </c>
      <c r="DD14" t="s">
        <v>6</v>
      </c>
      <c r="DE14" t="s">
        <v>6</v>
      </c>
      <c r="DF14">
        <f>ROUND(ROUND(AE14,2)*CX14,2)</f>
        <v>0</v>
      </c>
      <c r="DG14">
        <f>ROUND(ROUND(AF14*AJ14,2)*CX14,2)</f>
        <v>352.48</v>
      </c>
      <c r="DH14">
        <f>ROUND(ROUND(AG14*AK14,2)*CX14,2)</f>
        <v>135.63</v>
      </c>
      <c r="DI14">
        <f>ROUND(ROUND(AH14,2)*CX14,2)</f>
        <v>0</v>
      </c>
      <c r="DJ14">
        <f>DG14</f>
        <v>352.48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ROW(Source!A31)</f>
        <v>31</v>
      </c>
      <c r="B15">
        <v>92838704</v>
      </c>
      <c r="C15">
        <v>92838963</v>
      </c>
      <c r="D15">
        <v>49581710</v>
      </c>
      <c r="E15">
        <v>1</v>
      </c>
      <c r="F15">
        <v>1</v>
      </c>
      <c r="G15">
        <v>1</v>
      </c>
      <c r="H15">
        <v>3</v>
      </c>
      <c r="I15" t="s">
        <v>50</v>
      </c>
      <c r="J15" t="s">
        <v>52</v>
      </c>
      <c r="K15" t="s">
        <v>51</v>
      </c>
      <c r="L15">
        <v>1371</v>
      </c>
      <c r="N15">
        <v>1013</v>
      </c>
      <c r="O15" t="s">
        <v>20</v>
      </c>
      <c r="P15" t="s">
        <v>20</v>
      </c>
      <c r="Q15">
        <v>1</v>
      </c>
      <c r="W15">
        <v>0</v>
      </c>
      <c r="X15">
        <v>-1915130845</v>
      </c>
      <c r="Y15">
        <f t="shared" si="0"/>
        <v>10</v>
      </c>
      <c r="AA15">
        <v>3813.25</v>
      </c>
      <c r="AB15">
        <v>0</v>
      </c>
      <c r="AC15">
        <v>0</v>
      </c>
      <c r="AD15">
        <v>0</v>
      </c>
      <c r="AE15">
        <v>384.4</v>
      </c>
      <c r="AF15">
        <v>0</v>
      </c>
      <c r="AG15">
        <v>0</v>
      </c>
      <c r="AH15">
        <v>0</v>
      </c>
      <c r="AI15">
        <v>9.92</v>
      </c>
      <c r="AJ15">
        <v>1</v>
      </c>
      <c r="AK15">
        <v>1</v>
      </c>
      <c r="AL15">
        <v>1</v>
      </c>
      <c r="AM15">
        <v>0</v>
      </c>
      <c r="AN15">
        <v>0</v>
      </c>
      <c r="AO15">
        <v>0</v>
      </c>
      <c r="AP15">
        <v>1</v>
      </c>
      <c r="AQ15">
        <v>0</v>
      </c>
      <c r="AR15">
        <v>0</v>
      </c>
      <c r="AS15" t="s">
        <v>6</v>
      </c>
      <c r="AT15">
        <v>10</v>
      </c>
      <c r="AU15" t="s">
        <v>6</v>
      </c>
      <c r="AV15">
        <v>0</v>
      </c>
      <c r="AW15">
        <v>1</v>
      </c>
      <c r="AX15">
        <v>-1</v>
      </c>
      <c r="AY15">
        <v>0</v>
      </c>
      <c r="AZ15">
        <v>0</v>
      </c>
      <c r="BA15" t="s">
        <v>6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ROUND(Y15*Source!I31,7)</f>
        <v>1</v>
      </c>
      <c r="CY15">
        <f>AA15</f>
        <v>3813.25</v>
      </c>
      <c r="CZ15">
        <f>AE15</f>
        <v>384.4</v>
      </c>
      <c r="DA15">
        <f>AI15</f>
        <v>9.92</v>
      </c>
      <c r="DB15">
        <f t="shared" si="1"/>
        <v>3844</v>
      </c>
      <c r="DC15">
        <f t="shared" si="2"/>
        <v>0</v>
      </c>
      <c r="DD15" t="s">
        <v>6</v>
      </c>
      <c r="DE15" t="s">
        <v>6</v>
      </c>
      <c r="DF15">
        <f>ROUND(ROUND(AE15*AI15,2)*CX15,2)</f>
        <v>3813.25</v>
      </c>
      <c r="DG15">
        <f>ROUND(ROUND(AF15,2)*CX15,2)</f>
        <v>0</v>
      </c>
      <c r="DH15">
        <f>ROUND(ROUND(AG15,2)*CX15,2)</f>
        <v>0</v>
      </c>
      <c r="DI15">
        <f>ROUND(ROUND(AH15,2)*CX15,2)</f>
        <v>0</v>
      </c>
      <c r="DJ15">
        <f>DF15</f>
        <v>3813.25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ROW(Source!A33)</f>
        <v>33</v>
      </c>
      <c r="B16">
        <v>92838704</v>
      </c>
      <c r="C16">
        <v>92838977</v>
      </c>
      <c r="D16">
        <v>49510743</v>
      </c>
      <c r="E16">
        <v>70</v>
      </c>
      <c r="F16">
        <v>1</v>
      </c>
      <c r="G16">
        <v>1</v>
      </c>
      <c r="H16">
        <v>1</v>
      </c>
      <c r="I16" t="s">
        <v>405</v>
      </c>
      <c r="J16" t="s">
        <v>6</v>
      </c>
      <c r="K16" t="s">
        <v>406</v>
      </c>
      <c r="L16">
        <v>1191</v>
      </c>
      <c r="N16">
        <v>1013</v>
      </c>
      <c r="O16" t="s">
        <v>379</v>
      </c>
      <c r="P16" t="s">
        <v>379</v>
      </c>
      <c r="Q16">
        <v>1</v>
      </c>
      <c r="W16">
        <v>0</v>
      </c>
      <c r="X16">
        <v>-881424154</v>
      </c>
      <c r="Y16">
        <f t="shared" si="0"/>
        <v>207.64</v>
      </c>
      <c r="AA16">
        <v>0</v>
      </c>
      <c r="AB16">
        <v>0</v>
      </c>
      <c r="AC16">
        <v>0</v>
      </c>
      <c r="AD16">
        <v>416.66</v>
      </c>
      <c r="AE16">
        <v>0</v>
      </c>
      <c r="AF16">
        <v>0</v>
      </c>
      <c r="AG16">
        <v>0</v>
      </c>
      <c r="AH16">
        <v>9.2899999999999991</v>
      </c>
      <c r="AI16">
        <v>1</v>
      </c>
      <c r="AJ16">
        <v>1</v>
      </c>
      <c r="AK16">
        <v>1</v>
      </c>
      <c r="AL16">
        <v>44.85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6</v>
      </c>
      <c r="AT16">
        <v>207.64</v>
      </c>
      <c r="AU16" t="s">
        <v>6</v>
      </c>
      <c r="AV16">
        <v>1</v>
      </c>
      <c r="AW16">
        <v>2</v>
      </c>
      <c r="AX16">
        <v>92838988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ROUND(AT16*Source!I33*AH16*AL16,2)</f>
        <v>1557.26</v>
      </c>
      <c r="CV16">
        <f>ROUND(Y16*Source!I33,7)</f>
        <v>3.73752</v>
      </c>
      <c r="CW16">
        <v>0</v>
      </c>
      <c r="CX16">
        <f>ROUND(Y16*Source!I33,7)</f>
        <v>3.73752</v>
      </c>
      <c r="CY16">
        <f>AD16</f>
        <v>416.66</v>
      </c>
      <c r="CZ16">
        <f>AH16</f>
        <v>9.2899999999999991</v>
      </c>
      <c r="DA16">
        <f>AL16</f>
        <v>44.85</v>
      </c>
      <c r="DB16">
        <f t="shared" si="1"/>
        <v>1928.98</v>
      </c>
      <c r="DC16">
        <f t="shared" si="2"/>
        <v>0</v>
      </c>
      <c r="DD16" t="s">
        <v>6</v>
      </c>
      <c r="DE16" t="s">
        <v>6</v>
      </c>
      <c r="DF16">
        <f t="shared" ref="DF16:DF22" si="6">ROUND(ROUND(AE16,2)*CX16,2)</f>
        <v>0</v>
      </c>
      <c r="DG16">
        <f>ROUND(ROUND(AF16,2)*CX16,2)</f>
        <v>0</v>
      </c>
      <c r="DH16">
        <f>ROUND(ROUND(AG16,2)*CX16,2)</f>
        <v>0</v>
      </c>
      <c r="DI16">
        <f>ROUND(ROUND(AH16*AL16,2)*CX16,2)</f>
        <v>1557.28</v>
      </c>
      <c r="DJ16">
        <f>DI16</f>
        <v>1557.28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ROW(Source!A33)</f>
        <v>33</v>
      </c>
      <c r="B17">
        <v>92838704</v>
      </c>
      <c r="C17">
        <v>92838977</v>
      </c>
      <c r="D17">
        <v>49510905</v>
      </c>
      <c r="E17">
        <v>70</v>
      </c>
      <c r="F17">
        <v>1</v>
      </c>
      <c r="G17">
        <v>1</v>
      </c>
      <c r="H17">
        <v>1</v>
      </c>
      <c r="I17" t="s">
        <v>380</v>
      </c>
      <c r="J17" t="s">
        <v>6</v>
      </c>
      <c r="K17" t="s">
        <v>381</v>
      </c>
      <c r="L17">
        <v>1191</v>
      </c>
      <c r="N17">
        <v>1013</v>
      </c>
      <c r="O17" t="s">
        <v>379</v>
      </c>
      <c r="P17" t="s">
        <v>379</v>
      </c>
      <c r="Q17">
        <v>1</v>
      </c>
      <c r="W17">
        <v>0</v>
      </c>
      <c r="X17">
        <v>-1417349443</v>
      </c>
      <c r="Y17">
        <f t="shared" si="0"/>
        <v>24.18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44.85</v>
      </c>
      <c r="AL17">
        <v>1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6</v>
      </c>
      <c r="AT17">
        <v>24.18</v>
      </c>
      <c r="AU17" t="s">
        <v>6</v>
      </c>
      <c r="AV17">
        <v>2</v>
      </c>
      <c r="AW17">
        <v>2</v>
      </c>
      <c r="AX17">
        <v>92838989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ROUND(Y17*Source!I33,7)</f>
        <v>0.43524000000000002</v>
      </c>
      <c r="CY17">
        <f>AD17</f>
        <v>0</v>
      </c>
      <c r="CZ17">
        <f>AH17</f>
        <v>0</v>
      </c>
      <c r="DA17">
        <f>AL17</f>
        <v>1</v>
      </c>
      <c r="DB17">
        <f t="shared" si="1"/>
        <v>0</v>
      </c>
      <c r="DC17">
        <f t="shared" si="2"/>
        <v>0</v>
      </c>
      <c r="DD17" t="s">
        <v>6</v>
      </c>
      <c r="DE17" t="s">
        <v>6</v>
      </c>
      <c r="DF17">
        <f t="shared" si="6"/>
        <v>0</v>
      </c>
      <c r="DG17">
        <f>ROUND(ROUND(AF17,2)*CX17,2)</f>
        <v>0</v>
      </c>
      <c r="DH17">
        <f t="shared" ref="DH17:DH22" si="7">ROUND(ROUND(AG17*AK17,2)*CX17,2)</f>
        <v>0</v>
      </c>
      <c r="DI17">
        <f t="shared" ref="DI17:DI25" si="8">ROUND(ROUND(AH17,2)*CX17,2)</f>
        <v>0</v>
      </c>
      <c r="DJ17">
        <f>DI17</f>
        <v>0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ROW(Source!A33)</f>
        <v>33</v>
      </c>
      <c r="B18">
        <v>92838704</v>
      </c>
      <c r="C18">
        <v>92838977</v>
      </c>
      <c r="D18">
        <v>49672573</v>
      </c>
      <c r="E18">
        <v>1</v>
      </c>
      <c r="F18">
        <v>1</v>
      </c>
      <c r="G18">
        <v>1</v>
      </c>
      <c r="H18">
        <v>2</v>
      </c>
      <c r="I18" t="s">
        <v>399</v>
      </c>
      <c r="J18" t="s">
        <v>400</v>
      </c>
      <c r="K18" t="s">
        <v>401</v>
      </c>
      <c r="L18">
        <v>1367</v>
      </c>
      <c r="N18">
        <v>1011</v>
      </c>
      <c r="O18" t="s">
        <v>385</v>
      </c>
      <c r="P18" t="s">
        <v>385</v>
      </c>
      <c r="Q18">
        <v>1</v>
      </c>
      <c r="W18">
        <v>0</v>
      </c>
      <c r="X18">
        <v>-430484415</v>
      </c>
      <c r="Y18">
        <f t="shared" si="0"/>
        <v>0.12</v>
      </c>
      <c r="AA18">
        <v>0</v>
      </c>
      <c r="AB18">
        <v>1814.09</v>
      </c>
      <c r="AC18">
        <v>605.48</v>
      </c>
      <c r="AD18">
        <v>0</v>
      </c>
      <c r="AE18">
        <v>0</v>
      </c>
      <c r="AF18">
        <v>115.4</v>
      </c>
      <c r="AG18">
        <v>13.5</v>
      </c>
      <c r="AH18">
        <v>0</v>
      </c>
      <c r="AI18">
        <v>1</v>
      </c>
      <c r="AJ18">
        <v>15.72</v>
      </c>
      <c r="AK18">
        <v>44.85</v>
      </c>
      <c r="AL18">
        <v>1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6</v>
      </c>
      <c r="AT18">
        <v>0.12</v>
      </c>
      <c r="AU18" t="s">
        <v>6</v>
      </c>
      <c r="AV18">
        <v>0</v>
      </c>
      <c r="AW18">
        <v>2</v>
      </c>
      <c r="AX18">
        <v>92838990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ROUND(Y18*Source!I33*DO18,7)</f>
        <v>0</v>
      </c>
      <c r="CX18">
        <f>ROUND(Y18*Source!I33,7)</f>
        <v>2.16E-3</v>
      </c>
      <c r="CY18">
        <f>AB18</f>
        <v>1814.09</v>
      </c>
      <c r="CZ18">
        <f>AF18</f>
        <v>115.4</v>
      </c>
      <c r="DA18">
        <f>AJ18</f>
        <v>15.72</v>
      </c>
      <c r="DB18">
        <f t="shared" si="1"/>
        <v>13.85</v>
      </c>
      <c r="DC18">
        <f t="shared" si="2"/>
        <v>1.62</v>
      </c>
      <c r="DD18" t="s">
        <v>6</v>
      </c>
      <c r="DE18" t="s">
        <v>6</v>
      </c>
      <c r="DF18">
        <f t="shared" si="6"/>
        <v>0</v>
      </c>
      <c r="DG18">
        <f>ROUND(ROUND(AF18*AJ18,2)*CX18,2)</f>
        <v>3.92</v>
      </c>
      <c r="DH18">
        <f t="shared" si="7"/>
        <v>1.31</v>
      </c>
      <c r="DI18">
        <f t="shared" si="8"/>
        <v>0</v>
      </c>
      <c r="DJ18">
        <f>DG18</f>
        <v>3.92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ROW(Source!A33)</f>
        <v>33</v>
      </c>
      <c r="B19">
        <v>92838704</v>
      </c>
      <c r="C19">
        <v>92838977</v>
      </c>
      <c r="D19">
        <v>49673309</v>
      </c>
      <c r="E19">
        <v>1</v>
      </c>
      <c r="F19">
        <v>1</v>
      </c>
      <c r="G19">
        <v>1</v>
      </c>
      <c r="H19">
        <v>2</v>
      </c>
      <c r="I19" t="s">
        <v>407</v>
      </c>
      <c r="J19" t="s">
        <v>408</v>
      </c>
      <c r="K19" t="s">
        <v>409</v>
      </c>
      <c r="L19">
        <v>1367</v>
      </c>
      <c r="N19">
        <v>1011</v>
      </c>
      <c r="O19" t="s">
        <v>385</v>
      </c>
      <c r="P19" t="s">
        <v>385</v>
      </c>
      <c r="Q19">
        <v>1</v>
      </c>
      <c r="W19">
        <v>0</v>
      </c>
      <c r="X19">
        <v>-1189689395</v>
      </c>
      <c r="Y19">
        <f t="shared" si="0"/>
        <v>8</v>
      </c>
      <c r="AA19">
        <v>0</v>
      </c>
      <c r="AB19">
        <v>413.75</v>
      </c>
      <c r="AC19">
        <v>0</v>
      </c>
      <c r="AD19">
        <v>0</v>
      </c>
      <c r="AE19">
        <v>0</v>
      </c>
      <c r="AF19">
        <v>26.32</v>
      </c>
      <c r="AG19">
        <v>0</v>
      </c>
      <c r="AH19">
        <v>0</v>
      </c>
      <c r="AI19">
        <v>1</v>
      </c>
      <c r="AJ19">
        <v>15.72</v>
      </c>
      <c r="AK19">
        <v>44.85</v>
      </c>
      <c r="AL19">
        <v>1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6</v>
      </c>
      <c r="AT19">
        <v>8</v>
      </c>
      <c r="AU19" t="s">
        <v>6</v>
      </c>
      <c r="AV19">
        <v>0</v>
      </c>
      <c r="AW19">
        <v>2</v>
      </c>
      <c r="AX19">
        <v>92838991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ROUND(Y19*Source!I33*DO19,7)</f>
        <v>0</v>
      </c>
      <c r="CX19">
        <f>ROUND(Y19*Source!I33,7)</f>
        <v>0.14399999999999999</v>
      </c>
      <c r="CY19">
        <f>AB19</f>
        <v>413.75</v>
      </c>
      <c r="CZ19">
        <f>AF19</f>
        <v>26.32</v>
      </c>
      <c r="DA19">
        <f>AJ19</f>
        <v>15.72</v>
      </c>
      <c r="DB19">
        <f t="shared" si="1"/>
        <v>210.56</v>
      </c>
      <c r="DC19">
        <f t="shared" si="2"/>
        <v>0</v>
      </c>
      <c r="DD19" t="s">
        <v>6</v>
      </c>
      <c r="DE19" t="s">
        <v>6</v>
      </c>
      <c r="DF19">
        <f t="shared" si="6"/>
        <v>0</v>
      </c>
      <c r="DG19">
        <f>ROUND(ROUND(AF19*AJ19,2)*CX19,2)</f>
        <v>59.58</v>
      </c>
      <c r="DH19">
        <f t="shared" si="7"/>
        <v>0</v>
      </c>
      <c r="DI19">
        <f t="shared" si="8"/>
        <v>0</v>
      </c>
      <c r="DJ19">
        <f>DG19</f>
        <v>59.58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ROW(Source!A33)</f>
        <v>33</v>
      </c>
      <c r="B20">
        <v>92838704</v>
      </c>
      <c r="C20">
        <v>92838977</v>
      </c>
      <c r="D20">
        <v>49673503</v>
      </c>
      <c r="E20">
        <v>1</v>
      </c>
      <c r="F20">
        <v>1</v>
      </c>
      <c r="G20">
        <v>1</v>
      </c>
      <c r="H20">
        <v>2</v>
      </c>
      <c r="I20" t="s">
        <v>382</v>
      </c>
      <c r="J20" t="s">
        <v>383</v>
      </c>
      <c r="K20" t="s">
        <v>384</v>
      </c>
      <c r="L20">
        <v>1367</v>
      </c>
      <c r="N20">
        <v>1011</v>
      </c>
      <c r="O20" t="s">
        <v>385</v>
      </c>
      <c r="P20" t="s">
        <v>385</v>
      </c>
      <c r="Q20">
        <v>1</v>
      </c>
      <c r="W20">
        <v>0</v>
      </c>
      <c r="X20">
        <v>509054691</v>
      </c>
      <c r="Y20">
        <f t="shared" si="0"/>
        <v>0.16</v>
      </c>
      <c r="AA20">
        <v>0</v>
      </c>
      <c r="AB20">
        <v>1032.96</v>
      </c>
      <c r="AC20">
        <v>520.26</v>
      </c>
      <c r="AD20">
        <v>0</v>
      </c>
      <c r="AE20">
        <v>0</v>
      </c>
      <c r="AF20">
        <v>65.709999999999994</v>
      </c>
      <c r="AG20">
        <v>11.6</v>
      </c>
      <c r="AH20">
        <v>0</v>
      </c>
      <c r="AI20">
        <v>1</v>
      </c>
      <c r="AJ20">
        <v>15.72</v>
      </c>
      <c r="AK20">
        <v>44.85</v>
      </c>
      <c r="AL20">
        <v>1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6</v>
      </c>
      <c r="AT20">
        <v>0.16</v>
      </c>
      <c r="AU20" t="s">
        <v>6</v>
      </c>
      <c r="AV20">
        <v>0</v>
      </c>
      <c r="AW20">
        <v>2</v>
      </c>
      <c r="AX20">
        <v>92838992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ROUND(Y20*Source!I33*DO20,7)</f>
        <v>0</v>
      </c>
      <c r="CX20">
        <f>ROUND(Y20*Source!I33,7)</f>
        <v>2.8800000000000002E-3</v>
      </c>
      <c r="CY20">
        <f>AB20</f>
        <v>1032.96</v>
      </c>
      <c r="CZ20">
        <f>AF20</f>
        <v>65.709999999999994</v>
      </c>
      <c r="DA20">
        <f>AJ20</f>
        <v>15.72</v>
      </c>
      <c r="DB20">
        <f t="shared" si="1"/>
        <v>10.51</v>
      </c>
      <c r="DC20">
        <f t="shared" si="2"/>
        <v>1.86</v>
      </c>
      <c r="DD20" t="s">
        <v>6</v>
      </c>
      <c r="DE20" t="s">
        <v>6</v>
      </c>
      <c r="DF20">
        <f t="shared" si="6"/>
        <v>0</v>
      </c>
      <c r="DG20">
        <f>ROUND(ROUND(AF20*AJ20,2)*CX20,2)</f>
        <v>2.97</v>
      </c>
      <c r="DH20">
        <f t="shared" si="7"/>
        <v>1.5</v>
      </c>
      <c r="DI20">
        <f t="shared" si="8"/>
        <v>0</v>
      </c>
      <c r="DJ20">
        <f>DG20</f>
        <v>2.97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ROW(Source!A33)</f>
        <v>33</v>
      </c>
      <c r="B21">
        <v>92838704</v>
      </c>
      <c r="C21">
        <v>92838977</v>
      </c>
      <c r="D21">
        <v>49673592</v>
      </c>
      <c r="E21">
        <v>1</v>
      </c>
      <c r="F21">
        <v>1</v>
      </c>
      <c r="G21">
        <v>1</v>
      </c>
      <c r="H21">
        <v>2</v>
      </c>
      <c r="I21" t="s">
        <v>410</v>
      </c>
      <c r="J21" t="s">
        <v>411</v>
      </c>
      <c r="K21" t="s">
        <v>412</v>
      </c>
      <c r="L21">
        <v>1367</v>
      </c>
      <c r="N21">
        <v>1011</v>
      </c>
      <c r="O21" t="s">
        <v>385</v>
      </c>
      <c r="P21" t="s">
        <v>385</v>
      </c>
      <c r="Q21">
        <v>1</v>
      </c>
      <c r="W21">
        <v>0</v>
      </c>
      <c r="X21">
        <v>-1911188290</v>
      </c>
      <c r="Y21">
        <f t="shared" si="0"/>
        <v>0.93</v>
      </c>
      <c r="AA21">
        <v>0</v>
      </c>
      <c r="AB21">
        <v>426.17</v>
      </c>
      <c r="AC21">
        <v>520.26</v>
      </c>
      <c r="AD21">
        <v>0</v>
      </c>
      <c r="AE21">
        <v>0</v>
      </c>
      <c r="AF21">
        <v>27.11</v>
      </c>
      <c r="AG21">
        <v>11.6</v>
      </c>
      <c r="AH21">
        <v>0</v>
      </c>
      <c r="AI21">
        <v>1</v>
      </c>
      <c r="AJ21">
        <v>15.72</v>
      </c>
      <c r="AK21">
        <v>44.85</v>
      </c>
      <c r="AL21">
        <v>1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6</v>
      </c>
      <c r="AT21">
        <v>0.93</v>
      </c>
      <c r="AU21" t="s">
        <v>6</v>
      </c>
      <c r="AV21">
        <v>0</v>
      </c>
      <c r="AW21">
        <v>2</v>
      </c>
      <c r="AX21">
        <v>92838993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ROUND(Y21*Source!I33*DO21,7)</f>
        <v>0</v>
      </c>
      <c r="CX21">
        <f>ROUND(Y21*Source!I33,7)</f>
        <v>1.6740000000000001E-2</v>
      </c>
      <c r="CY21">
        <f>AB21</f>
        <v>426.17</v>
      </c>
      <c r="CZ21">
        <f>AF21</f>
        <v>27.11</v>
      </c>
      <c r="DA21">
        <f>AJ21</f>
        <v>15.72</v>
      </c>
      <c r="DB21">
        <f t="shared" si="1"/>
        <v>25.21</v>
      </c>
      <c r="DC21">
        <f t="shared" si="2"/>
        <v>10.79</v>
      </c>
      <c r="DD21" t="s">
        <v>6</v>
      </c>
      <c r="DE21" t="s">
        <v>6</v>
      </c>
      <c r="DF21">
        <f t="shared" si="6"/>
        <v>0</v>
      </c>
      <c r="DG21">
        <f>ROUND(ROUND(AF21*AJ21,2)*CX21,2)</f>
        <v>7.13</v>
      </c>
      <c r="DH21">
        <f t="shared" si="7"/>
        <v>8.7100000000000009</v>
      </c>
      <c r="DI21">
        <f t="shared" si="8"/>
        <v>0</v>
      </c>
      <c r="DJ21">
        <f>DG21</f>
        <v>7.13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ROW(Source!A33)</f>
        <v>33</v>
      </c>
      <c r="B22">
        <v>92838704</v>
      </c>
      <c r="C22">
        <v>92838977</v>
      </c>
      <c r="D22">
        <v>49673647</v>
      </c>
      <c r="E22">
        <v>1</v>
      </c>
      <c r="F22">
        <v>1</v>
      </c>
      <c r="G22">
        <v>1</v>
      </c>
      <c r="H22">
        <v>2</v>
      </c>
      <c r="I22" t="s">
        <v>402</v>
      </c>
      <c r="J22" t="s">
        <v>403</v>
      </c>
      <c r="K22" t="s">
        <v>404</v>
      </c>
      <c r="L22">
        <v>1367</v>
      </c>
      <c r="N22">
        <v>1011</v>
      </c>
      <c r="O22" t="s">
        <v>385</v>
      </c>
      <c r="P22" t="s">
        <v>385</v>
      </c>
      <c r="Q22">
        <v>1</v>
      </c>
      <c r="W22">
        <v>0</v>
      </c>
      <c r="X22">
        <v>1573447407</v>
      </c>
      <c r="Y22">
        <f t="shared" si="0"/>
        <v>22.97</v>
      </c>
      <c r="AA22">
        <v>0</v>
      </c>
      <c r="AB22">
        <v>1573.57</v>
      </c>
      <c r="AC22">
        <v>605.48</v>
      </c>
      <c r="AD22">
        <v>0</v>
      </c>
      <c r="AE22">
        <v>0</v>
      </c>
      <c r="AF22">
        <v>100.1</v>
      </c>
      <c r="AG22">
        <v>13.5</v>
      </c>
      <c r="AH22">
        <v>0</v>
      </c>
      <c r="AI22">
        <v>1</v>
      </c>
      <c r="AJ22">
        <v>15.72</v>
      </c>
      <c r="AK22">
        <v>44.85</v>
      </c>
      <c r="AL22">
        <v>1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6</v>
      </c>
      <c r="AT22">
        <v>22.97</v>
      </c>
      <c r="AU22" t="s">
        <v>6</v>
      </c>
      <c r="AV22">
        <v>0</v>
      </c>
      <c r="AW22">
        <v>2</v>
      </c>
      <c r="AX22">
        <v>92838994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ROUND(Y22*Source!I33*DO22,7)</f>
        <v>0</v>
      </c>
      <c r="CX22">
        <f>ROUND(Y22*Source!I33,7)</f>
        <v>0.41345999999999999</v>
      </c>
      <c r="CY22">
        <f>AB22</f>
        <v>1573.57</v>
      </c>
      <c r="CZ22">
        <f>AF22</f>
        <v>100.1</v>
      </c>
      <c r="DA22">
        <f>AJ22</f>
        <v>15.72</v>
      </c>
      <c r="DB22">
        <f t="shared" si="1"/>
        <v>2299.3000000000002</v>
      </c>
      <c r="DC22">
        <f t="shared" si="2"/>
        <v>310.10000000000002</v>
      </c>
      <c r="DD22" t="s">
        <v>6</v>
      </c>
      <c r="DE22" t="s">
        <v>6</v>
      </c>
      <c r="DF22">
        <f t="shared" si="6"/>
        <v>0</v>
      </c>
      <c r="DG22">
        <f>ROUND(ROUND(AF22*AJ22,2)*CX22,2)</f>
        <v>650.61</v>
      </c>
      <c r="DH22">
        <f t="shared" si="7"/>
        <v>250.34</v>
      </c>
      <c r="DI22">
        <f t="shared" si="8"/>
        <v>0</v>
      </c>
      <c r="DJ22">
        <f>DG22</f>
        <v>650.61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ROW(Source!A33)</f>
        <v>33</v>
      </c>
      <c r="B23">
        <v>92838704</v>
      </c>
      <c r="C23">
        <v>92838977</v>
      </c>
      <c r="D23">
        <v>49523203</v>
      </c>
      <c r="E23">
        <v>1</v>
      </c>
      <c r="F23">
        <v>1</v>
      </c>
      <c r="G23">
        <v>1</v>
      </c>
      <c r="H23">
        <v>3</v>
      </c>
      <c r="I23" t="s">
        <v>413</v>
      </c>
      <c r="J23" t="s">
        <v>414</v>
      </c>
      <c r="K23" t="s">
        <v>415</v>
      </c>
      <c r="L23">
        <v>1339</v>
      </c>
      <c r="N23">
        <v>1007</v>
      </c>
      <c r="O23" t="s">
        <v>247</v>
      </c>
      <c r="P23" t="s">
        <v>247</v>
      </c>
      <c r="Q23">
        <v>1</v>
      </c>
      <c r="W23">
        <v>0</v>
      </c>
      <c r="X23">
        <v>-143474561</v>
      </c>
      <c r="Y23">
        <f t="shared" si="0"/>
        <v>3.3</v>
      </c>
      <c r="AA23">
        <v>24.2</v>
      </c>
      <c r="AB23">
        <v>0</v>
      </c>
      <c r="AC23">
        <v>0</v>
      </c>
      <c r="AD23">
        <v>0</v>
      </c>
      <c r="AE23">
        <v>2.44</v>
      </c>
      <c r="AF23">
        <v>0</v>
      </c>
      <c r="AG23">
        <v>0</v>
      </c>
      <c r="AH23">
        <v>0</v>
      </c>
      <c r="AI23">
        <v>9.92</v>
      </c>
      <c r="AJ23">
        <v>1</v>
      </c>
      <c r="AK23">
        <v>1</v>
      </c>
      <c r="AL23">
        <v>1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6</v>
      </c>
      <c r="AT23">
        <v>3.3</v>
      </c>
      <c r="AU23" t="s">
        <v>6</v>
      </c>
      <c r="AV23">
        <v>0</v>
      </c>
      <c r="AW23">
        <v>2</v>
      </c>
      <c r="AX23">
        <v>92838995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ROUND(Y23*Source!I33,7)</f>
        <v>5.9400000000000001E-2</v>
      </c>
      <c r="CY23">
        <f>AA23</f>
        <v>24.2</v>
      </c>
      <c r="CZ23">
        <f>AE23</f>
        <v>2.44</v>
      </c>
      <c r="DA23">
        <f>AI23</f>
        <v>9.92</v>
      </c>
      <c r="DB23">
        <f t="shared" si="1"/>
        <v>8.0500000000000007</v>
      </c>
      <c r="DC23">
        <f t="shared" si="2"/>
        <v>0</v>
      </c>
      <c r="DD23" t="s">
        <v>6</v>
      </c>
      <c r="DE23" t="s">
        <v>6</v>
      </c>
      <c r="DF23">
        <f>ROUND(ROUND(AE23*AI23,2)*CX23,2)</f>
        <v>1.44</v>
      </c>
      <c r="DG23">
        <f>ROUND(ROUND(AF23,2)*CX23,2)</f>
        <v>0</v>
      </c>
      <c r="DH23">
        <f>ROUND(ROUND(AG23,2)*CX23,2)</f>
        <v>0</v>
      </c>
      <c r="DI23">
        <f t="shared" si="8"/>
        <v>0</v>
      </c>
      <c r="DJ23">
        <f>DF23</f>
        <v>1.44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ROW(Source!A33)</f>
        <v>33</v>
      </c>
      <c r="B24">
        <v>92838704</v>
      </c>
      <c r="C24">
        <v>92838977</v>
      </c>
      <c r="D24">
        <v>49549206</v>
      </c>
      <c r="E24">
        <v>1</v>
      </c>
      <c r="F24">
        <v>1</v>
      </c>
      <c r="G24">
        <v>1</v>
      </c>
      <c r="H24">
        <v>3</v>
      </c>
      <c r="I24" t="s">
        <v>416</v>
      </c>
      <c r="J24" t="s">
        <v>417</v>
      </c>
      <c r="K24" t="s">
        <v>418</v>
      </c>
      <c r="L24">
        <v>1327</v>
      </c>
      <c r="N24">
        <v>1005</v>
      </c>
      <c r="O24" t="s">
        <v>419</v>
      </c>
      <c r="P24" t="s">
        <v>419</v>
      </c>
      <c r="Q24">
        <v>1</v>
      </c>
      <c r="W24">
        <v>0</v>
      </c>
      <c r="X24">
        <v>1262617901</v>
      </c>
      <c r="Y24">
        <f t="shared" si="0"/>
        <v>0.22</v>
      </c>
      <c r="AA24">
        <v>74</v>
      </c>
      <c r="AB24">
        <v>0</v>
      </c>
      <c r="AC24">
        <v>0</v>
      </c>
      <c r="AD24">
        <v>0</v>
      </c>
      <c r="AE24">
        <v>7.46</v>
      </c>
      <c r="AF24">
        <v>0</v>
      </c>
      <c r="AG24">
        <v>0</v>
      </c>
      <c r="AH24">
        <v>0</v>
      </c>
      <c r="AI24">
        <v>9.92</v>
      </c>
      <c r="AJ24">
        <v>1</v>
      </c>
      <c r="AK24">
        <v>1</v>
      </c>
      <c r="AL24">
        <v>1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6</v>
      </c>
      <c r="AT24">
        <v>0.22</v>
      </c>
      <c r="AU24" t="s">
        <v>6</v>
      </c>
      <c r="AV24">
        <v>0</v>
      </c>
      <c r="AW24">
        <v>2</v>
      </c>
      <c r="AX24">
        <v>92838996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ROUND(Y24*Source!I33,7)</f>
        <v>3.96E-3</v>
      </c>
      <c r="CY24">
        <f>AA24</f>
        <v>74</v>
      </c>
      <c r="CZ24">
        <f>AE24</f>
        <v>7.46</v>
      </c>
      <c r="DA24">
        <f>AI24</f>
        <v>9.92</v>
      </c>
      <c r="DB24">
        <f t="shared" si="1"/>
        <v>1.64</v>
      </c>
      <c r="DC24">
        <f t="shared" si="2"/>
        <v>0</v>
      </c>
      <c r="DD24" t="s">
        <v>6</v>
      </c>
      <c r="DE24" t="s">
        <v>6</v>
      </c>
      <c r="DF24">
        <f>ROUND(ROUND(AE24*AI24,2)*CX24,2)</f>
        <v>0.28999999999999998</v>
      </c>
      <c r="DG24">
        <f>ROUND(ROUND(AF24,2)*CX24,2)</f>
        <v>0</v>
      </c>
      <c r="DH24">
        <f>ROUND(ROUND(AG24,2)*CX24,2)</f>
        <v>0</v>
      </c>
      <c r="DI24">
        <f t="shared" si="8"/>
        <v>0</v>
      </c>
      <c r="DJ24">
        <f>DF24</f>
        <v>0.28999999999999998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ROW(Source!A33)</f>
        <v>33</v>
      </c>
      <c r="B25">
        <v>92838704</v>
      </c>
      <c r="C25">
        <v>92838977</v>
      </c>
      <c r="D25">
        <v>49584031</v>
      </c>
      <c r="E25">
        <v>1</v>
      </c>
      <c r="F25">
        <v>1</v>
      </c>
      <c r="G25">
        <v>1</v>
      </c>
      <c r="H25">
        <v>3</v>
      </c>
      <c r="I25" t="s">
        <v>59</v>
      </c>
      <c r="J25" t="s">
        <v>62</v>
      </c>
      <c r="K25" t="s">
        <v>60</v>
      </c>
      <c r="L25">
        <v>1301</v>
      </c>
      <c r="N25">
        <v>1003</v>
      </c>
      <c r="O25" t="s">
        <v>61</v>
      </c>
      <c r="P25" t="s">
        <v>61</v>
      </c>
      <c r="Q25">
        <v>1</v>
      </c>
      <c r="W25">
        <v>0</v>
      </c>
      <c r="X25">
        <v>-1224714240</v>
      </c>
      <c r="Y25">
        <f t="shared" si="0"/>
        <v>1007</v>
      </c>
      <c r="AA25">
        <v>155.35</v>
      </c>
      <c r="AB25">
        <v>0</v>
      </c>
      <c r="AC25">
        <v>0</v>
      </c>
      <c r="AD25">
        <v>0</v>
      </c>
      <c r="AE25">
        <v>15.66</v>
      </c>
      <c r="AF25">
        <v>0</v>
      </c>
      <c r="AG25">
        <v>0</v>
      </c>
      <c r="AH25">
        <v>0</v>
      </c>
      <c r="AI25">
        <v>9.92</v>
      </c>
      <c r="AJ25">
        <v>1</v>
      </c>
      <c r="AK25">
        <v>1</v>
      </c>
      <c r="AL25">
        <v>1</v>
      </c>
      <c r="AM25">
        <v>0</v>
      </c>
      <c r="AN25">
        <v>0</v>
      </c>
      <c r="AO25">
        <v>0</v>
      </c>
      <c r="AP25">
        <v>1</v>
      </c>
      <c r="AQ25">
        <v>0</v>
      </c>
      <c r="AR25">
        <v>0</v>
      </c>
      <c r="AS25" t="s">
        <v>6</v>
      </c>
      <c r="AT25">
        <v>1007</v>
      </c>
      <c r="AU25" t="s">
        <v>6</v>
      </c>
      <c r="AV25">
        <v>0</v>
      </c>
      <c r="AW25">
        <v>1</v>
      </c>
      <c r="AX25">
        <v>-1</v>
      </c>
      <c r="AY25">
        <v>0</v>
      </c>
      <c r="AZ25">
        <v>0</v>
      </c>
      <c r="BA25" t="s">
        <v>6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ROUND(Y25*Source!I33,7)</f>
        <v>18.126000000000001</v>
      </c>
      <c r="CY25">
        <f>AA25</f>
        <v>155.35</v>
      </c>
      <c r="CZ25">
        <f>AE25</f>
        <v>15.66</v>
      </c>
      <c r="DA25">
        <f>AI25</f>
        <v>9.92</v>
      </c>
      <c r="DB25">
        <f t="shared" si="1"/>
        <v>15769.62</v>
      </c>
      <c r="DC25">
        <f t="shared" si="2"/>
        <v>0</v>
      </c>
      <c r="DD25" t="s">
        <v>6</v>
      </c>
      <c r="DE25" t="s">
        <v>6</v>
      </c>
      <c r="DF25">
        <f>ROUND(ROUND(AE25*AI25,2)*CX25,2)</f>
        <v>2815.87</v>
      </c>
      <c r="DG25">
        <f>ROUND(ROUND(AF25,2)*CX25,2)</f>
        <v>0</v>
      </c>
      <c r="DH25">
        <f>ROUND(ROUND(AG25,2)*CX25,2)</f>
        <v>0</v>
      </c>
      <c r="DI25">
        <f t="shared" si="8"/>
        <v>0</v>
      </c>
      <c r="DJ25">
        <f>DF25</f>
        <v>2815.87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ROW(Source!A35)</f>
        <v>35</v>
      </c>
      <c r="B26">
        <v>92838704</v>
      </c>
      <c r="C26">
        <v>92838999</v>
      </c>
      <c r="D26">
        <v>49510757</v>
      </c>
      <c r="E26">
        <v>70</v>
      </c>
      <c r="F26">
        <v>1</v>
      </c>
      <c r="G26">
        <v>1</v>
      </c>
      <c r="H26">
        <v>1</v>
      </c>
      <c r="I26" t="s">
        <v>420</v>
      </c>
      <c r="J26" t="s">
        <v>6</v>
      </c>
      <c r="K26" t="s">
        <v>421</v>
      </c>
      <c r="L26">
        <v>1191</v>
      </c>
      <c r="N26">
        <v>1013</v>
      </c>
      <c r="O26" t="s">
        <v>379</v>
      </c>
      <c r="P26" t="s">
        <v>379</v>
      </c>
      <c r="Q26">
        <v>1</v>
      </c>
      <c r="W26">
        <v>0</v>
      </c>
      <c r="X26">
        <v>-1111239348</v>
      </c>
      <c r="Y26">
        <f t="shared" si="0"/>
        <v>33.700000000000003</v>
      </c>
      <c r="AA26">
        <v>0</v>
      </c>
      <c r="AB26">
        <v>0</v>
      </c>
      <c r="AC26">
        <v>0</v>
      </c>
      <c r="AD26">
        <v>431.46</v>
      </c>
      <c r="AE26">
        <v>0</v>
      </c>
      <c r="AF26">
        <v>0</v>
      </c>
      <c r="AG26">
        <v>0</v>
      </c>
      <c r="AH26">
        <v>9.6199999999999992</v>
      </c>
      <c r="AI26">
        <v>1</v>
      </c>
      <c r="AJ26">
        <v>1</v>
      </c>
      <c r="AK26">
        <v>1</v>
      </c>
      <c r="AL26">
        <v>44.85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6</v>
      </c>
      <c r="AT26">
        <v>33.700000000000003</v>
      </c>
      <c r="AU26" t="s">
        <v>6</v>
      </c>
      <c r="AV26">
        <v>1</v>
      </c>
      <c r="AW26">
        <v>2</v>
      </c>
      <c r="AX26">
        <v>92839016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ROUND(AT26*Source!I35*AH26*AL26,2)</f>
        <v>4071.23</v>
      </c>
      <c r="CV26">
        <f>ROUND(Y26*Source!I35,7)</f>
        <v>9.4359999999999999</v>
      </c>
      <c r="CW26">
        <v>0</v>
      </c>
      <c r="CX26">
        <f>ROUND(Y26*Source!I35,7)</f>
        <v>9.4359999999999999</v>
      </c>
      <c r="CY26">
        <f>AD26</f>
        <v>431.46</v>
      </c>
      <c r="CZ26">
        <f>AH26</f>
        <v>9.6199999999999992</v>
      </c>
      <c r="DA26">
        <f>AL26</f>
        <v>44.85</v>
      </c>
      <c r="DB26">
        <f t="shared" si="1"/>
        <v>324.19</v>
      </c>
      <c r="DC26">
        <f t="shared" si="2"/>
        <v>0</v>
      </c>
      <c r="DD26" t="s">
        <v>6</v>
      </c>
      <c r="DE26" t="s">
        <v>6</v>
      </c>
      <c r="DF26">
        <f t="shared" ref="DF26:DF31" si="9">ROUND(ROUND(AE26,2)*CX26,2)</f>
        <v>0</v>
      </c>
      <c r="DG26">
        <f>ROUND(ROUND(AF26,2)*CX26,2)</f>
        <v>0</v>
      </c>
      <c r="DH26">
        <f>ROUND(ROUND(AG26,2)*CX26,2)</f>
        <v>0</v>
      </c>
      <c r="DI26">
        <f>ROUND(ROUND(AH26*AL26,2)*CX26,2)</f>
        <v>4071.26</v>
      </c>
      <c r="DJ26">
        <f>DI26</f>
        <v>4071.26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ROW(Source!A35)</f>
        <v>35</v>
      </c>
      <c r="B27">
        <v>92838704</v>
      </c>
      <c r="C27">
        <v>92838999</v>
      </c>
      <c r="D27">
        <v>49510905</v>
      </c>
      <c r="E27">
        <v>70</v>
      </c>
      <c r="F27">
        <v>1</v>
      </c>
      <c r="G27">
        <v>1</v>
      </c>
      <c r="H27">
        <v>1</v>
      </c>
      <c r="I27" t="s">
        <v>380</v>
      </c>
      <c r="J27" t="s">
        <v>6</v>
      </c>
      <c r="K27" t="s">
        <v>381</v>
      </c>
      <c r="L27">
        <v>1191</v>
      </c>
      <c r="N27">
        <v>1013</v>
      </c>
      <c r="O27" t="s">
        <v>379</v>
      </c>
      <c r="P27" t="s">
        <v>379</v>
      </c>
      <c r="Q27">
        <v>1</v>
      </c>
      <c r="W27">
        <v>0</v>
      </c>
      <c r="X27">
        <v>-1417349443</v>
      </c>
      <c r="Y27">
        <f t="shared" si="0"/>
        <v>0.54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44.85</v>
      </c>
      <c r="AL27">
        <v>1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6</v>
      </c>
      <c r="AT27">
        <v>0.54</v>
      </c>
      <c r="AU27" t="s">
        <v>6</v>
      </c>
      <c r="AV27">
        <v>2</v>
      </c>
      <c r="AW27">
        <v>2</v>
      </c>
      <c r="AX27">
        <v>92839017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ROUND(Y27*Source!I35,7)</f>
        <v>0.1512</v>
      </c>
      <c r="CY27">
        <f>AD27</f>
        <v>0</v>
      </c>
      <c r="CZ27">
        <f>AH27</f>
        <v>0</v>
      </c>
      <c r="DA27">
        <f>AL27</f>
        <v>1</v>
      </c>
      <c r="DB27">
        <f t="shared" si="1"/>
        <v>0</v>
      </c>
      <c r="DC27">
        <f t="shared" si="2"/>
        <v>0</v>
      </c>
      <c r="DD27" t="s">
        <v>6</v>
      </c>
      <c r="DE27" t="s">
        <v>6</v>
      </c>
      <c r="DF27">
        <f t="shared" si="9"/>
        <v>0</v>
      </c>
      <c r="DG27">
        <f>ROUND(ROUND(AF27,2)*CX27,2)</f>
        <v>0</v>
      </c>
      <c r="DH27">
        <f>ROUND(ROUND(AG27*AK27,2)*CX27,2)</f>
        <v>0</v>
      </c>
      <c r="DI27">
        <f t="shared" ref="DI27:DI41" si="10">ROUND(ROUND(AH27,2)*CX27,2)</f>
        <v>0</v>
      </c>
      <c r="DJ27">
        <f>DI27</f>
        <v>0</v>
      </c>
      <c r="DK27">
        <v>0</v>
      </c>
      <c r="DL27" t="s">
        <v>6</v>
      </c>
      <c r="DM27">
        <v>0</v>
      </c>
      <c r="DN27" t="s">
        <v>6</v>
      </c>
      <c r="DO27">
        <v>0</v>
      </c>
    </row>
    <row r="28" spans="1:119" x14ac:dyDescent="0.2">
      <c r="A28">
        <f>ROW(Source!A35)</f>
        <v>35</v>
      </c>
      <c r="B28">
        <v>92838704</v>
      </c>
      <c r="C28">
        <v>92838999</v>
      </c>
      <c r="D28">
        <v>49672515</v>
      </c>
      <c r="E28">
        <v>1</v>
      </c>
      <c r="F28">
        <v>1</v>
      </c>
      <c r="G28">
        <v>1</v>
      </c>
      <c r="H28">
        <v>2</v>
      </c>
      <c r="I28" t="s">
        <v>422</v>
      </c>
      <c r="J28" t="s">
        <v>423</v>
      </c>
      <c r="K28" t="s">
        <v>424</v>
      </c>
      <c r="L28">
        <v>1367</v>
      </c>
      <c r="N28">
        <v>1011</v>
      </c>
      <c r="O28" t="s">
        <v>385</v>
      </c>
      <c r="P28" t="s">
        <v>385</v>
      </c>
      <c r="Q28">
        <v>1</v>
      </c>
      <c r="W28">
        <v>0</v>
      </c>
      <c r="X28">
        <v>-130837057</v>
      </c>
      <c r="Y28">
        <f t="shared" si="0"/>
        <v>0.08</v>
      </c>
      <c r="AA28">
        <v>0</v>
      </c>
      <c r="AB28">
        <v>1358.21</v>
      </c>
      <c r="AC28">
        <v>605.48</v>
      </c>
      <c r="AD28">
        <v>0</v>
      </c>
      <c r="AE28">
        <v>0</v>
      </c>
      <c r="AF28">
        <v>86.4</v>
      </c>
      <c r="AG28">
        <v>13.5</v>
      </c>
      <c r="AH28">
        <v>0</v>
      </c>
      <c r="AI28">
        <v>1</v>
      </c>
      <c r="AJ28">
        <v>15.72</v>
      </c>
      <c r="AK28">
        <v>44.85</v>
      </c>
      <c r="AL28">
        <v>1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6</v>
      </c>
      <c r="AT28">
        <v>0.08</v>
      </c>
      <c r="AU28" t="s">
        <v>6</v>
      </c>
      <c r="AV28">
        <v>0</v>
      </c>
      <c r="AW28">
        <v>2</v>
      </c>
      <c r="AX28">
        <v>92839018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ROUND(Y28*Source!I35*DO28,7)</f>
        <v>0</v>
      </c>
      <c r="CX28">
        <f>ROUND(Y28*Source!I35,7)</f>
        <v>2.24E-2</v>
      </c>
      <c r="CY28">
        <f>AB28</f>
        <v>1358.21</v>
      </c>
      <c r="CZ28">
        <f>AF28</f>
        <v>86.4</v>
      </c>
      <c r="DA28">
        <f>AJ28</f>
        <v>15.72</v>
      </c>
      <c r="DB28">
        <f t="shared" si="1"/>
        <v>6.91</v>
      </c>
      <c r="DC28">
        <f t="shared" si="2"/>
        <v>1.08</v>
      </c>
      <c r="DD28" t="s">
        <v>6</v>
      </c>
      <c r="DE28" t="s">
        <v>6</v>
      </c>
      <c r="DF28">
        <f t="shared" si="9"/>
        <v>0</v>
      </c>
      <c r="DG28">
        <f>ROUND(ROUND(AF28*AJ28,2)*CX28,2)</f>
        <v>30.42</v>
      </c>
      <c r="DH28">
        <f>ROUND(ROUND(AG28*AK28,2)*CX28,2)</f>
        <v>13.56</v>
      </c>
      <c r="DI28">
        <f t="shared" si="10"/>
        <v>0</v>
      </c>
      <c r="DJ28">
        <f>DG28</f>
        <v>30.42</v>
      </c>
      <c r="DK28">
        <v>0</v>
      </c>
      <c r="DL28" t="s">
        <v>6</v>
      </c>
      <c r="DM28">
        <v>0</v>
      </c>
      <c r="DN28" t="s">
        <v>6</v>
      </c>
      <c r="DO28">
        <v>0</v>
      </c>
    </row>
    <row r="29" spans="1:119" x14ac:dyDescent="0.2">
      <c r="A29">
        <f>ROW(Source!A35)</f>
        <v>35</v>
      </c>
      <c r="B29">
        <v>92838704</v>
      </c>
      <c r="C29">
        <v>92838999</v>
      </c>
      <c r="D29">
        <v>49672573</v>
      </c>
      <c r="E29">
        <v>1</v>
      </c>
      <c r="F29">
        <v>1</v>
      </c>
      <c r="G29">
        <v>1</v>
      </c>
      <c r="H29">
        <v>2</v>
      </c>
      <c r="I29" t="s">
        <v>399</v>
      </c>
      <c r="J29" t="s">
        <v>400</v>
      </c>
      <c r="K29" t="s">
        <v>401</v>
      </c>
      <c r="L29">
        <v>1367</v>
      </c>
      <c r="N29">
        <v>1011</v>
      </c>
      <c r="O29" t="s">
        <v>385</v>
      </c>
      <c r="P29" t="s">
        <v>385</v>
      </c>
      <c r="Q29">
        <v>1</v>
      </c>
      <c r="W29">
        <v>0</v>
      </c>
      <c r="X29">
        <v>-430484415</v>
      </c>
      <c r="Y29">
        <f t="shared" si="0"/>
        <v>0.06</v>
      </c>
      <c r="AA29">
        <v>0</v>
      </c>
      <c r="AB29">
        <v>1814.09</v>
      </c>
      <c r="AC29">
        <v>605.48</v>
      </c>
      <c r="AD29">
        <v>0</v>
      </c>
      <c r="AE29">
        <v>0</v>
      </c>
      <c r="AF29">
        <v>115.4</v>
      </c>
      <c r="AG29">
        <v>13.5</v>
      </c>
      <c r="AH29">
        <v>0</v>
      </c>
      <c r="AI29">
        <v>1</v>
      </c>
      <c r="AJ29">
        <v>15.72</v>
      </c>
      <c r="AK29">
        <v>44.85</v>
      </c>
      <c r="AL29">
        <v>1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6</v>
      </c>
      <c r="AT29">
        <v>0.06</v>
      </c>
      <c r="AU29" t="s">
        <v>6</v>
      </c>
      <c r="AV29">
        <v>0</v>
      </c>
      <c r="AW29">
        <v>2</v>
      </c>
      <c r="AX29">
        <v>92839019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ROUND(Y29*Source!I35*DO29,7)</f>
        <v>0</v>
      </c>
      <c r="CX29">
        <f>ROUND(Y29*Source!I35,7)</f>
        <v>1.6799999999999999E-2</v>
      </c>
      <c r="CY29">
        <f>AB29</f>
        <v>1814.09</v>
      </c>
      <c r="CZ29">
        <f>AF29</f>
        <v>115.4</v>
      </c>
      <c r="DA29">
        <f>AJ29</f>
        <v>15.72</v>
      </c>
      <c r="DB29">
        <f t="shared" si="1"/>
        <v>6.92</v>
      </c>
      <c r="DC29">
        <f t="shared" si="2"/>
        <v>0.81</v>
      </c>
      <c r="DD29" t="s">
        <v>6</v>
      </c>
      <c r="DE29" t="s">
        <v>6</v>
      </c>
      <c r="DF29">
        <f t="shared" si="9"/>
        <v>0</v>
      </c>
      <c r="DG29">
        <f>ROUND(ROUND(AF29*AJ29,2)*CX29,2)</f>
        <v>30.48</v>
      </c>
      <c r="DH29">
        <f>ROUND(ROUND(AG29*AK29,2)*CX29,2)</f>
        <v>10.17</v>
      </c>
      <c r="DI29">
        <f t="shared" si="10"/>
        <v>0</v>
      </c>
      <c r="DJ29">
        <f>DG29</f>
        <v>30.48</v>
      </c>
      <c r="DK29">
        <v>0</v>
      </c>
      <c r="DL29" t="s">
        <v>6</v>
      </c>
      <c r="DM29">
        <v>0</v>
      </c>
      <c r="DN29" t="s">
        <v>6</v>
      </c>
      <c r="DO29">
        <v>0</v>
      </c>
    </row>
    <row r="30" spans="1:119" x14ac:dyDescent="0.2">
      <c r="A30">
        <f>ROW(Source!A35)</f>
        <v>35</v>
      </c>
      <c r="B30">
        <v>92838704</v>
      </c>
      <c r="C30">
        <v>92838999</v>
      </c>
      <c r="D30">
        <v>49673503</v>
      </c>
      <c r="E30">
        <v>1</v>
      </c>
      <c r="F30">
        <v>1</v>
      </c>
      <c r="G30">
        <v>1</v>
      </c>
      <c r="H30">
        <v>2</v>
      </c>
      <c r="I30" t="s">
        <v>382</v>
      </c>
      <c r="J30" t="s">
        <v>383</v>
      </c>
      <c r="K30" t="s">
        <v>384</v>
      </c>
      <c r="L30">
        <v>1367</v>
      </c>
      <c r="N30">
        <v>1011</v>
      </c>
      <c r="O30" t="s">
        <v>385</v>
      </c>
      <c r="P30" t="s">
        <v>385</v>
      </c>
      <c r="Q30">
        <v>1</v>
      </c>
      <c r="W30">
        <v>0</v>
      </c>
      <c r="X30">
        <v>509054691</v>
      </c>
      <c r="Y30">
        <f t="shared" si="0"/>
        <v>0.4</v>
      </c>
      <c r="AA30">
        <v>0</v>
      </c>
      <c r="AB30">
        <v>1032.96</v>
      </c>
      <c r="AC30">
        <v>520.26</v>
      </c>
      <c r="AD30">
        <v>0</v>
      </c>
      <c r="AE30">
        <v>0</v>
      </c>
      <c r="AF30">
        <v>65.709999999999994</v>
      </c>
      <c r="AG30">
        <v>11.6</v>
      </c>
      <c r="AH30">
        <v>0</v>
      </c>
      <c r="AI30">
        <v>1</v>
      </c>
      <c r="AJ30">
        <v>15.72</v>
      </c>
      <c r="AK30">
        <v>44.85</v>
      </c>
      <c r="AL30">
        <v>1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6</v>
      </c>
      <c r="AT30">
        <v>0.4</v>
      </c>
      <c r="AU30" t="s">
        <v>6</v>
      </c>
      <c r="AV30">
        <v>0</v>
      </c>
      <c r="AW30">
        <v>2</v>
      </c>
      <c r="AX30">
        <v>92839020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ROUND(Y30*Source!I35*DO30,7)</f>
        <v>0</v>
      </c>
      <c r="CX30">
        <f>ROUND(Y30*Source!I35,7)</f>
        <v>0.112</v>
      </c>
      <c r="CY30">
        <f>AB30</f>
        <v>1032.96</v>
      </c>
      <c r="CZ30">
        <f>AF30</f>
        <v>65.709999999999994</v>
      </c>
      <c r="DA30">
        <f>AJ30</f>
        <v>15.72</v>
      </c>
      <c r="DB30">
        <f t="shared" si="1"/>
        <v>26.28</v>
      </c>
      <c r="DC30">
        <f t="shared" si="2"/>
        <v>4.6399999999999997</v>
      </c>
      <c r="DD30" t="s">
        <v>6</v>
      </c>
      <c r="DE30" t="s">
        <v>6</v>
      </c>
      <c r="DF30">
        <f t="shared" si="9"/>
        <v>0</v>
      </c>
      <c r="DG30">
        <f>ROUND(ROUND(AF30*AJ30,2)*CX30,2)</f>
        <v>115.69</v>
      </c>
      <c r="DH30">
        <f>ROUND(ROUND(AG30*AK30,2)*CX30,2)</f>
        <v>58.27</v>
      </c>
      <c r="DI30">
        <f t="shared" si="10"/>
        <v>0</v>
      </c>
      <c r="DJ30">
        <f>DG30</f>
        <v>115.69</v>
      </c>
      <c r="DK30">
        <v>0</v>
      </c>
      <c r="DL30" t="s">
        <v>6</v>
      </c>
      <c r="DM30">
        <v>0</v>
      </c>
      <c r="DN30" t="s">
        <v>6</v>
      </c>
      <c r="DO30">
        <v>0</v>
      </c>
    </row>
    <row r="31" spans="1:119" x14ac:dyDescent="0.2">
      <c r="A31">
        <f>ROW(Source!A35)</f>
        <v>35</v>
      </c>
      <c r="B31">
        <v>92838704</v>
      </c>
      <c r="C31">
        <v>92838999</v>
      </c>
      <c r="D31">
        <v>49673658</v>
      </c>
      <c r="E31">
        <v>1</v>
      </c>
      <c r="F31">
        <v>1</v>
      </c>
      <c r="G31">
        <v>1</v>
      </c>
      <c r="H31">
        <v>2</v>
      </c>
      <c r="I31" t="s">
        <v>425</v>
      </c>
      <c r="J31" t="s">
        <v>426</v>
      </c>
      <c r="K31" t="s">
        <v>427</v>
      </c>
      <c r="L31">
        <v>1367</v>
      </c>
      <c r="N31">
        <v>1011</v>
      </c>
      <c r="O31" t="s">
        <v>385</v>
      </c>
      <c r="P31" t="s">
        <v>385</v>
      </c>
      <c r="Q31">
        <v>1</v>
      </c>
      <c r="W31">
        <v>0</v>
      </c>
      <c r="X31">
        <v>2077867240</v>
      </c>
      <c r="Y31">
        <f t="shared" si="0"/>
        <v>1.19</v>
      </c>
      <c r="AA31">
        <v>0</v>
      </c>
      <c r="AB31">
        <v>18.86</v>
      </c>
      <c r="AC31">
        <v>0</v>
      </c>
      <c r="AD31">
        <v>0</v>
      </c>
      <c r="AE31">
        <v>0</v>
      </c>
      <c r="AF31">
        <v>1.2</v>
      </c>
      <c r="AG31">
        <v>0</v>
      </c>
      <c r="AH31">
        <v>0</v>
      </c>
      <c r="AI31">
        <v>1</v>
      </c>
      <c r="AJ31">
        <v>15.72</v>
      </c>
      <c r="AK31">
        <v>44.85</v>
      </c>
      <c r="AL31">
        <v>1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6</v>
      </c>
      <c r="AT31">
        <v>1.19</v>
      </c>
      <c r="AU31" t="s">
        <v>6</v>
      </c>
      <c r="AV31">
        <v>0</v>
      </c>
      <c r="AW31">
        <v>2</v>
      </c>
      <c r="AX31">
        <v>92839021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ROUND(Y31*Source!I35*DO31,7)</f>
        <v>0</v>
      </c>
      <c r="CX31">
        <f>ROUND(Y31*Source!I35,7)</f>
        <v>0.3332</v>
      </c>
      <c r="CY31">
        <f>AB31</f>
        <v>18.86</v>
      </c>
      <c r="CZ31">
        <f>AF31</f>
        <v>1.2</v>
      </c>
      <c r="DA31">
        <f>AJ31</f>
        <v>15.72</v>
      </c>
      <c r="DB31">
        <f t="shared" si="1"/>
        <v>1.43</v>
      </c>
      <c r="DC31">
        <f t="shared" si="2"/>
        <v>0</v>
      </c>
      <c r="DD31" t="s">
        <v>6</v>
      </c>
      <c r="DE31" t="s">
        <v>6</v>
      </c>
      <c r="DF31">
        <f t="shared" si="9"/>
        <v>0</v>
      </c>
      <c r="DG31">
        <f>ROUND(ROUND(AF31*AJ31,2)*CX31,2)</f>
        <v>6.28</v>
      </c>
      <c r="DH31">
        <f>ROUND(ROUND(AG31*AK31,2)*CX31,2)</f>
        <v>0</v>
      </c>
      <c r="DI31">
        <f t="shared" si="10"/>
        <v>0</v>
      </c>
      <c r="DJ31">
        <f>DG31</f>
        <v>6.28</v>
      </c>
      <c r="DK31">
        <v>0</v>
      </c>
      <c r="DL31" t="s">
        <v>6</v>
      </c>
      <c r="DM31">
        <v>0</v>
      </c>
      <c r="DN31" t="s">
        <v>6</v>
      </c>
      <c r="DO31">
        <v>0</v>
      </c>
    </row>
    <row r="32" spans="1:119" x14ac:dyDescent="0.2">
      <c r="A32">
        <f>ROW(Source!A35)</f>
        <v>35</v>
      </c>
      <c r="B32">
        <v>92838704</v>
      </c>
      <c r="C32">
        <v>92838999</v>
      </c>
      <c r="D32">
        <v>49521586</v>
      </c>
      <c r="E32">
        <v>1</v>
      </c>
      <c r="F32">
        <v>1</v>
      </c>
      <c r="G32">
        <v>1</v>
      </c>
      <c r="H32">
        <v>3</v>
      </c>
      <c r="I32" t="s">
        <v>428</v>
      </c>
      <c r="J32" t="s">
        <v>429</v>
      </c>
      <c r="K32" t="s">
        <v>430</v>
      </c>
      <c r="L32">
        <v>1348</v>
      </c>
      <c r="N32">
        <v>1009</v>
      </c>
      <c r="O32" t="s">
        <v>119</v>
      </c>
      <c r="P32" t="s">
        <v>119</v>
      </c>
      <c r="Q32">
        <v>1000</v>
      </c>
      <c r="W32">
        <v>0</v>
      </c>
      <c r="X32">
        <v>1892417071</v>
      </c>
      <c r="Y32">
        <f t="shared" si="0"/>
        <v>1.9000000000000001E-4</v>
      </c>
      <c r="AA32">
        <v>302956.79999999999</v>
      </c>
      <c r="AB32">
        <v>0</v>
      </c>
      <c r="AC32">
        <v>0</v>
      </c>
      <c r="AD32">
        <v>0</v>
      </c>
      <c r="AE32">
        <v>30540</v>
      </c>
      <c r="AF32">
        <v>0</v>
      </c>
      <c r="AG32">
        <v>0</v>
      </c>
      <c r="AH32">
        <v>0</v>
      </c>
      <c r="AI32">
        <v>9.92</v>
      </c>
      <c r="AJ32">
        <v>1</v>
      </c>
      <c r="AK32">
        <v>1</v>
      </c>
      <c r="AL32">
        <v>1</v>
      </c>
      <c r="AM32">
        <v>4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6</v>
      </c>
      <c r="AT32">
        <v>1.9000000000000001E-4</v>
      </c>
      <c r="AU32" t="s">
        <v>6</v>
      </c>
      <c r="AV32">
        <v>0</v>
      </c>
      <c r="AW32">
        <v>2</v>
      </c>
      <c r="AX32">
        <v>92839022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ROUND(Y32*Source!I35,7)</f>
        <v>5.3199999999999999E-5</v>
      </c>
      <c r="CY32">
        <f t="shared" ref="CY32:CY41" si="11">AA32</f>
        <v>302956.79999999999</v>
      </c>
      <c r="CZ32">
        <f t="shared" ref="CZ32:CZ41" si="12">AE32</f>
        <v>30540</v>
      </c>
      <c r="DA32">
        <f t="shared" ref="DA32:DA41" si="13">AI32</f>
        <v>9.92</v>
      </c>
      <c r="DB32">
        <f t="shared" si="1"/>
        <v>5.8</v>
      </c>
      <c r="DC32">
        <f t="shared" si="2"/>
        <v>0</v>
      </c>
      <c r="DD32" t="s">
        <v>6</v>
      </c>
      <c r="DE32" t="s">
        <v>6</v>
      </c>
      <c r="DF32">
        <f t="shared" ref="DF32:DF41" si="14">ROUND(ROUND(AE32*AI32,2)*CX32,2)</f>
        <v>16.12</v>
      </c>
      <c r="DG32">
        <f t="shared" ref="DG32:DG43" si="15">ROUND(ROUND(AF32,2)*CX32,2)</f>
        <v>0</v>
      </c>
      <c r="DH32">
        <f t="shared" ref="DH32:DH42" si="16">ROUND(ROUND(AG32,2)*CX32,2)</f>
        <v>0</v>
      </c>
      <c r="DI32">
        <f t="shared" si="10"/>
        <v>0</v>
      </c>
      <c r="DJ32">
        <f t="shared" ref="DJ32:DJ41" si="17">DF32</f>
        <v>16.12</v>
      </c>
      <c r="DK32">
        <v>0</v>
      </c>
      <c r="DL32" t="s">
        <v>6</v>
      </c>
      <c r="DM32">
        <v>0</v>
      </c>
      <c r="DN32" t="s">
        <v>6</v>
      </c>
      <c r="DO32">
        <v>0</v>
      </c>
    </row>
    <row r="33" spans="1:119" x14ac:dyDescent="0.2">
      <c r="A33">
        <f>ROW(Source!A35)</f>
        <v>35</v>
      </c>
      <c r="B33">
        <v>92838704</v>
      </c>
      <c r="C33">
        <v>92838999</v>
      </c>
      <c r="D33">
        <v>49521602</v>
      </c>
      <c r="E33">
        <v>1</v>
      </c>
      <c r="F33">
        <v>1</v>
      </c>
      <c r="G33">
        <v>1</v>
      </c>
      <c r="H33">
        <v>3</v>
      </c>
      <c r="I33" t="s">
        <v>431</v>
      </c>
      <c r="J33" t="s">
        <v>432</v>
      </c>
      <c r="K33" t="s">
        <v>433</v>
      </c>
      <c r="L33">
        <v>1339</v>
      </c>
      <c r="N33">
        <v>1007</v>
      </c>
      <c r="O33" t="s">
        <v>247</v>
      </c>
      <c r="P33" t="s">
        <v>247</v>
      </c>
      <c r="Q33">
        <v>1</v>
      </c>
      <c r="W33">
        <v>0</v>
      </c>
      <c r="X33">
        <v>-1761807714</v>
      </c>
      <c r="Y33">
        <f t="shared" si="0"/>
        <v>0.34200000000000003</v>
      </c>
      <c r="AA33">
        <v>61.7</v>
      </c>
      <c r="AB33">
        <v>0</v>
      </c>
      <c r="AC33">
        <v>0</v>
      </c>
      <c r="AD33">
        <v>0</v>
      </c>
      <c r="AE33">
        <v>6.22</v>
      </c>
      <c r="AF33">
        <v>0</v>
      </c>
      <c r="AG33">
        <v>0</v>
      </c>
      <c r="AH33">
        <v>0</v>
      </c>
      <c r="AI33">
        <v>9.92</v>
      </c>
      <c r="AJ33">
        <v>1</v>
      </c>
      <c r="AK33">
        <v>1</v>
      </c>
      <c r="AL33">
        <v>1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6</v>
      </c>
      <c r="AT33">
        <v>0.34200000000000003</v>
      </c>
      <c r="AU33" t="s">
        <v>6</v>
      </c>
      <c r="AV33">
        <v>0</v>
      </c>
      <c r="AW33">
        <v>2</v>
      </c>
      <c r="AX33">
        <v>92839023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ROUND(Y33*Source!I35,7)</f>
        <v>9.5759999999999998E-2</v>
      </c>
      <c r="CY33">
        <f t="shared" si="11"/>
        <v>61.7</v>
      </c>
      <c r="CZ33">
        <f t="shared" si="12"/>
        <v>6.22</v>
      </c>
      <c r="DA33">
        <f t="shared" si="13"/>
        <v>9.92</v>
      </c>
      <c r="DB33">
        <f t="shared" si="1"/>
        <v>2.13</v>
      </c>
      <c r="DC33">
        <f t="shared" si="2"/>
        <v>0</v>
      </c>
      <c r="DD33" t="s">
        <v>6</v>
      </c>
      <c r="DE33" t="s">
        <v>6</v>
      </c>
      <c r="DF33">
        <f t="shared" si="14"/>
        <v>5.91</v>
      </c>
      <c r="DG33">
        <f t="shared" si="15"/>
        <v>0</v>
      </c>
      <c r="DH33">
        <f t="shared" si="16"/>
        <v>0</v>
      </c>
      <c r="DI33">
        <f t="shared" si="10"/>
        <v>0</v>
      </c>
      <c r="DJ33">
        <f t="shared" si="17"/>
        <v>5.91</v>
      </c>
      <c r="DK33">
        <v>0</v>
      </c>
      <c r="DL33" t="s">
        <v>6</v>
      </c>
      <c r="DM33">
        <v>0</v>
      </c>
      <c r="DN33" t="s">
        <v>6</v>
      </c>
      <c r="DO33">
        <v>0</v>
      </c>
    </row>
    <row r="34" spans="1:119" x14ac:dyDescent="0.2">
      <c r="A34">
        <f>ROW(Source!A35)</f>
        <v>35</v>
      </c>
      <c r="B34">
        <v>92838704</v>
      </c>
      <c r="C34">
        <v>92838999</v>
      </c>
      <c r="D34">
        <v>49523203</v>
      </c>
      <c r="E34">
        <v>1</v>
      </c>
      <c r="F34">
        <v>1</v>
      </c>
      <c r="G34">
        <v>1</v>
      </c>
      <c r="H34">
        <v>3</v>
      </c>
      <c r="I34" t="s">
        <v>413</v>
      </c>
      <c r="J34" t="s">
        <v>414</v>
      </c>
      <c r="K34" t="s">
        <v>415</v>
      </c>
      <c r="L34">
        <v>1339</v>
      </c>
      <c r="N34">
        <v>1007</v>
      </c>
      <c r="O34" t="s">
        <v>247</v>
      </c>
      <c r="P34" t="s">
        <v>247</v>
      </c>
      <c r="Q34">
        <v>1</v>
      </c>
      <c r="W34">
        <v>0</v>
      </c>
      <c r="X34">
        <v>-143474561</v>
      </c>
      <c r="Y34">
        <f t="shared" si="0"/>
        <v>0.25</v>
      </c>
      <c r="AA34">
        <v>24.2</v>
      </c>
      <c r="AB34">
        <v>0</v>
      </c>
      <c r="AC34">
        <v>0</v>
      </c>
      <c r="AD34">
        <v>0</v>
      </c>
      <c r="AE34">
        <v>2.44</v>
      </c>
      <c r="AF34">
        <v>0</v>
      </c>
      <c r="AG34">
        <v>0</v>
      </c>
      <c r="AH34">
        <v>0</v>
      </c>
      <c r="AI34">
        <v>9.92</v>
      </c>
      <c r="AJ34">
        <v>1</v>
      </c>
      <c r="AK34">
        <v>1</v>
      </c>
      <c r="AL34">
        <v>1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6</v>
      </c>
      <c r="AT34">
        <v>0.25</v>
      </c>
      <c r="AU34" t="s">
        <v>6</v>
      </c>
      <c r="AV34">
        <v>0</v>
      </c>
      <c r="AW34">
        <v>2</v>
      </c>
      <c r="AX34">
        <v>92839024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ROUND(Y34*Source!I35,7)</f>
        <v>7.0000000000000007E-2</v>
      </c>
      <c r="CY34">
        <f t="shared" si="11"/>
        <v>24.2</v>
      </c>
      <c r="CZ34">
        <f t="shared" si="12"/>
        <v>2.44</v>
      </c>
      <c r="DA34">
        <f t="shared" si="13"/>
        <v>9.92</v>
      </c>
      <c r="DB34">
        <f t="shared" si="1"/>
        <v>0.61</v>
      </c>
      <c r="DC34">
        <f t="shared" si="2"/>
        <v>0</v>
      </c>
      <c r="DD34" t="s">
        <v>6</v>
      </c>
      <c r="DE34" t="s">
        <v>6</v>
      </c>
      <c r="DF34">
        <f t="shared" si="14"/>
        <v>1.69</v>
      </c>
      <c r="DG34">
        <f t="shared" si="15"/>
        <v>0</v>
      </c>
      <c r="DH34">
        <f t="shared" si="16"/>
        <v>0</v>
      </c>
      <c r="DI34">
        <f t="shared" si="10"/>
        <v>0</v>
      </c>
      <c r="DJ34">
        <f t="shared" si="17"/>
        <v>1.69</v>
      </c>
      <c r="DK34">
        <v>0</v>
      </c>
      <c r="DL34" t="s">
        <v>6</v>
      </c>
      <c r="DM34">
        <v>0</v>
      </c>
      <c r="DN34" t="s">
        <v>6</v>
      </c>
      <c r="DO34">
        <v>0</v>
      </c>
    </row>
    <row r="35" spans="1:119" x14ac:dyDescent="0.2">
      <c r="A35">
        <f>ROW(Source!A35)</f>
        <v>35</v>
      </c>
      <c r="B35">
        <v>92838704</v>
      </c>
      <c r="C35">
        <v>92838999</v>
      </c>
      <c r="D35">
        <v>49523851</v>
      </c>
      <c r="E35">
        <v>1</v>
      </c>
      <c r="F35">
        <v>1</v>
      </c>
      <c r="G35">
        <v>1</v>
      </c>
      <c r="H35">
        <v>3</v>
      </c>
      <c r="I35" t="s">
        <v>434</v>
      </c>
      <c r="J35" t="s">
        <v>435</v>
      </c>
      <c r="K35" t="s">
        <v>436</v>
      </c>
      <c r="L35">
        <v>1346</v>
      </c>
      <c r="N35">
        <v>1009</v>
      </c>
      <c r="O35" t="s">
        <v>437</v>
      </c>
      <c r="P35" t="s">
        <v>437</v>
      </c>
      <c r="Q35">
        <v>1</v>
      </c>
      <c r="W35">
        <v>0</v>
      </c>
      <c r="X35">
        <v>-617477323</v>
      </c>
      <c r="Y35">
        <f t="shared" si="0"/>
        <v>0.05</v>
      </c>
      <c r="AA35">
        <v>369.92</v>
      </c>
      <c r="AB35">
        <v>0</v>
      </c>
      <c r="AC35">
        <v>0</v>
      </c>
      <c r="AD35">
        <v>0</v>
      </c>
      <c r="AE35">
        <v>37.29</v>
      </c>
      <c r="AF35">
        <v>0</v>
      </c>
      <c r="AG35">
        <v>0</v>
      </c>
      <c r="AH35">
        <v>0</v>
      </c>
      <c r="AI35">
        <v>9.92</v>
      </c>
      <c r="AJ35">
        <v>1</v>
      </c>
      <c r="AK35">
        <v>1</v>
      </c>
      <c r="AL35">
        <v>1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6</v>
      </c>
      <c r="AT35">
        <v>0.05</v>
      </c>
      <c r="AU35" t="s">
        <v>6</v>
      </c>
      <c r="AV35">
        <v>0</v>
      </c>
      <c r="AW35">
        <v>2</v>
      </c>
      <c r="AX35">
        <v>92839025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ROUND(Y35*Source!I35,7)</f>
        <v>1.4E-2</v>
      </c>
      <c r="CY35">
        <f t="shared" si="11"/>
        <v>369.92</v>
      </c>
      <c r="CZ35">
        <f t="shared" si="12"/>
        <v>37.29</v>
      </c>
      <c r="DA35">
        <f t="shared" si="13"/>
        <v>9.92</v>
      </c>
      <c r="DB35">
        <f t="shared" si="1"/>
        <v>1.86</v>
      </c>
      <c r="DC35">
        <f t="shared" si="2"/>
        <v>0</v>
      </c>
      <c r="DD35" t="s">
        <v>6</v>
      </c>
      <c r="DE35" t="s">
        <v>6</v>
      </c>
      <c r="DF35">
        <f t="shared" si="14"/>
        <v>5.18</v>
      </c>
      <c r="DG35">
        <f t="shared" si="15"/>
        <v>0</v>
      </c>
      <c r="DH35">
        <f t="shared" si="16"/>
        <v>0</v>
      </c>
      <c r="DI35">
        <f t="shared" si="10"/>
        <v>0</v>
      </c>
      <c r="DJ35">
        <f t="shared" si="17"/>
        <v>5.18</v>
      </c>
      <c r="DK35">
        <v>0</v>
      </c>
      <c r="DL35" t="s">
        <v>6</v>
      </c>
      <c r="DM35">
        <v>0</v>
      </c>
      <c r="DN35" t="s">
        <v>6</v>
      </c>
      <c r="DO35">
        <v>0</v>
      </c>
    </row>
    <row r="36" spans="1:119" x14ac:dyDescent="0.2">
      <c r="A36">
        <f>ROW(Source!A35)</f>
        <v>35</v>
      </c>
      <c r="B36">
        <v>92838704</v>
      </c>
      <c r="C36">
        <v>92838999</v>
      </c>
      <c r="D36">
        <v>49524232</v>
      </c>
      <c r="E36">
        <v>1</v>
      </c>
      <c r="F36">
        <v>1</v>
      </c>
      <c r="G36">
        <v>1</v>
      </c>
      <c r="H36">
        <v>3</v>
      </c>
      <c r="I36" t="s">
        <v>438</v>
      </c>
      <c r="J36" t="s">
        <v>439</v>
      </c>
      <c r="K36" t="s">
        <v>440</v>
      </c>
      <c r="L36">
        <v>1348</v>
      </c>
      <c r="N36">
        <v>1009</v>
      </c>
      <c r="O36" t="s">
        <v>119</v>
      </c>
      <c r="P36" t="s">
        <v>119</v>
      </c>
      <c r="Q36">
        <v>1000</v>
      </c>
      <c r="W36">
        <v>0</v>
      </c>
      <c r="X36">
        <v>1913150405</v>
      </c>
      <c r="Y36">
        <f t="shared" si="0"/>
        <v>4.0000000000000002E-4</v>
      </c>
      <c r="AA36">
        <v>134515.20000000001</v>
      </c>
      <c r="AB36">
        <v>0</v>
      </c>
      <c r="AC36">
        <v>0</v>
      </c>
      <c r="AD36">
        <v>0</v>
      </c>
      <c r="AE36">
        <v>13560</v>
      </c>
      <c r="AF36">
        <v>0</v>
      </c>
      <c r="AG36">
        <v>0</v>
      </c>
      <c r="AH36">
        <v>0</v>
      </c>
      <c r="AI36">
        <v>9.92</v>
      </c>
      <c r="AJ36">
        <v>1</v>
      </c>
      <c r="AK36">
        <v>1</v>
      </c>
      <c r="AL36">
        <v>1</v>
      </c>
      <c r="AM36">
        <v>4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6</v>
      </c>
      <c r="AT36">
        <v>4.0000000000000002E-4</v>
      </c>
      <c r="AU36" t="s">
        <v>6</v>
      </c>
      <c r="AV36">
        <v>0</v>
      </c>
      <c r="AW36">
        <v>2</v>
      </c>
      <c r="AX36">
        <v>92839026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ROUND(Y36*Source!I35,7)</f>
        <v>1.12E-4</v>
      </c>
      <c r="CY36">
        <f t="shared" si="11"/>
        <v>134515.20000000001</v>
      </c>
      <c r="CZ36">
        <f t="shared" si="12"/>
        <v>13560</v>
      </c>
      <c r="DA36">
        <f t="shared" si="13"/>
        <v>9.92</v>
      </c>
      <c r="DB36">
        <f t="shared" si="1"/>
        <v>5.42</v>
      </c>
      <c r="DC36">
        <f t="shared" si="2"/>
        <v>0</v>
      </c>
      <c r="DD36" t="s">
        <v>6</v>
      </c>
      <c r="DE36" t="s">
        <v>6</v>
      </c>
      <c r="DF36">
        <f t="shared" si="14"/>
        <v>15.07</v>
      </c>
      <c r="DG36">
        <f t="shared" si="15"/>
        <v>0</v>
      </c>
      <c r="DH36">
        <f t="shared" si="16"/>
        <v>0</v>
      </c>
      <c r="DI36">
        <f t="shared" si="10"/>
        <v>0</v>
      </c>
      <c r="DJ36">
        <f t="shared" si="17"/>
        <v>15.07</v>
      </c>
      <c r="DK36">
        <v>0</v>
      </c>
      <c r="DL36" t="s">
        <v>6</v>
      </c>
      <c r="DM36">
        <v>0</v>
      </c>
      <c r="DN36" t="s">
        <v>6</v>
      </c>
      <c r="DO36">
        <v>0</v>
      </c>
    </row>
    <row r="37" spans="1:119" x14ac:dyDescent="0.2">
      <c r="A37">
        <f>ROW(Source!A35)</f>
        <v>35</v>
      </c>
      <c r="B37">
        <v>92838704</v>
      </c>
      <c r="C37">
        <v>92838999</v>
      </c>
      <c r="D37">
        <v>49527729</v>
      </c>
      <c r="E37">
        <v>1</v>
      </c>
      <c r="F37">
        <v>1</v>
      </c>
      <c r="G37">
        <v>1</v>
      </c>
      <c r="H37">
        <v>3</v>
      </c>
      <c r="I37" t="s">
        <v>441</v>
      </c>
      <c r="J37" t="s">
        <v>442</v>
      </c>
      <c r="K37" t="s">
        <v>443</v>
      </c>
      <c r="L37">
        <v>1346</v>
      </c>
      <c r="N37">
        <v>1009</v>
      </c>
      <c r="O37" t="s">
        <v>437</v>
      </c>
      <c r="P37" t="s">
        <v>437</v>
      </c>
      <c r="Q37">
        <v>1</v>
      </c>
      <c r="W37">
        <v>0</v>
      </c>
      <c r="X37">
        <v>30735328</v>
      </c>
      <c r="Y37">
        <f t="shared" si="0"/>
        <v>8.9999999999999998E-4</v>
      </c>
      <c r="AA37">
        <v>21.33</v>
      </c>
      <c r="AB37">
        <v>0</v>
      </c>
      <c r="AC37">
        <v>0</v>
      </c>
      <c r="AD37">
        <v>0</v>
      </c>
      <c r="AE37">
        <v>2.15</v>
      </c>
      <c r="AF37">
        <v>0</v>
      </c>
      <c r="AG37">
        <v>0</v>
      </c>
      <c r="AH37">
        <v>0</v>
      </c>
      <c r="AI37">
        <v>9.92</v>
      </c>
      <c r="AJ37">
        <v>1</v>
      </c>
      <c r="AK37">
        <v>1</v>
      </c>
      <c r="AL37">
        <v>1</v>
      </c>
      <c r="AM37">
        <v>4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6</v>
      </c>
      <c r="AT37">
        <v>8.9999999999999998E-4</v>
      </c>
      <c r="AU37" t="s">
        <v>6</v>
      </c>
      <c r="AV37">
        <v>0</v>
      </c>
      <c r="AW37">
        <v>2</v>
      </c>
      <c r="AX37">
        <v>92839027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ROUND(Y37*Source!I35,7)</f>
        <v>2.52E-4</v>
      </c>
      <c r="CY37">
        <f t="shared" si="11"/>
        <v>21.33</v>
      </c>
      <c r="CZ37">
        <f t="shared" si="12"/>
        <v>2.15</v>
      </c>
      <c r="DA37">
        <f t="shared" si="13"/>
        <v>9.92</v>
      </c>
      <c r="DB37">
        <f t="shared" si="1"/>
        <v>0</v>
      </c>
      <c r="DC37">
        <f t="shared" si="2"/>
        <v>0</v>
      </c>
      <c r="DD37" t="s">
        <v>6</v>
      </c>
      <c r="DE37" t="s">
        <v>6</v>
      </c>
      <c r="DF37">
        <f t="shared" si="14"/>
        <v>0.01</v>
      </c>
      <c r="DG37">
        <f t="shared" si="15"/>
        <v>0</v>
      </c>
      <c r="DH37">
        <f t="shared" si="16"/>
        <v>0</v>
      </c>
      <c r="DI37">
        <f t="shared" si="10"/>
        <v>0</v>
      </c>
      <c r="DJ37">
        <f t="shared" si="17"/>
        <v>0.01</v>
      </c>
      <c r="DK37">
        <v>0</v>
      </c>
      <c r="DL37" t="s">
        <v>6</v>
      </c>
      <c r="DM37">
        <v>0</v>
      </c>
      <c r="DN37" t="s">
        <v>6</v>
      </c>
      <c r="DO37">
        <v>0</v>
      </c>
    </row>
    <row r="38" spans="1:119" x14ac:dyDescent="0.2">
      <c r="A38">
        <f>ROW(Source!A35)</f>
        <v>35</v>
      </c>
      <c r="B38">
        <v>92838704</v>
      </c>
      <c r="C38">
        <v>92838999</v>
      </c>
      <c r="D38">
        <v>49554500</v>
      </c>
      <c r="E38">
        <v>1</v>
      </c>
      <c r="F38">
        <v>1</v>
      </c>
      <c r="G38">
        <v>1</v>
      </c>
      <c r="H38">
        <v>3</v>
      </c>
      <c r="I38" t="s">
        <v>444</v>
      </c>
      <c r="J38" t="s">
        <v>445</v>
      </c>
      <c r="K38" t="s">
        <v>446</v>
      </c>
      <c r="L38">
        <v>1346</v>
      </c>
      <c r="N38">
        <v>1009</v>
      </c>
      <c r="O38" t="s">
        <v>437</v>
      </c>
      <c r="P38" t="s">
        <v>437</v>
      </c>
      <c r="Q38">
        <v>1</v>
      </c>
      <c r="W38">
        <v>0</v>
      </c>
      <c r="X38">
        <v>639726700</v>
      </c>
      <c r="Y38">
        <f t="shared" si="0"/>
        <v>0.44</v>
      </c>
      <c r="AA38">
        <v>149.99</v>
      </c>
      <c r="AB38">
        <v>0</v>
      </c>
      <c r="AC38">
        <v>0</v>
      </c>
      <c r="AD38">
        <v>0</v>
      </c>
      <c r="AE38">
        <v>15.12</v>
      </c>
      <c r="AF38">
        <v>0</v>
      </c>
      <c r="AG38">
        <v>0</v>
      </c>
      <c r="AH38">
        <v>0</v>
      </c>
      <c r="AI38">
        <v>9.92</v>
      </c>
      <c r="AJ38">
        <v>1</v>
      </c>
      <c r="AK38">
        <v>1</v>
      </c>
      <c r="AL38">
        <v>1</v>
      </c>
      <c r="AM38">
        <v>4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6</v>
      </c>
      <c r="AT38">
        <v>0.44</v>
      </c>
      <c r="AU38" t="s">
        <v>6</v>
      </c>
      <c r="AV38">
        <v>0</v>
      </c>
      <c r="AW38">
        <v>2</v>
      </c>
      <c r="AX38">
        <v>92839028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ROUND(Y38*Source!I35,7)</f>
        <v>0.1232</v>
      </c>
      <c r="CY38">
        <f t="shared" si="11"/>
        <v>149.99</v>
      </c>
      <c r="CZ38">
        <f t="shared" si="12"/>
        <v>15.12</v>
      </c>
      <c r="DA38">
        <f t="shared" si="13"/>
        <v>9.92</v>
      </c>
      <c r="DB38">
        <f t="shared" si="1"/>
        <v>6.65</v>
      </c>
      <c r="DC38">
        <f t="shared" si="2"/>
        <v>0</v>
      </c>
      <c r="DD38" t="s">
        <v>6</v>
      </c>
      <c r="DE38" t="s">
        <v>6</v>
      </c>
      <c r="DF38">
        <f t="shared" si="14"/>
        <v>18.48</v>
      </c>
      <c r="DG38">
        <f t="shared" si="15"/>
        <v>0</v>
      </c>
      <c r="DH38">
        <f t="shared" si="16"/>
        <v>0</v>
      </c>
      <c r="DI38">
        <f t="shared" si="10"/>
        <v>0</v>
      </c>
      <c r="DJ38">
        <f t="shared" si="17"/>
        <v>18.48</v>
      </c>
      <c r="DK38">
        <v>0</v>
      </c>
      <c r="DL38" t="s">
        <v>6</v>
      </c>
      <c r="DM38">
        <v>0</v>
      </c>
      <c r="DN38" t="s">
        <v>6</v>
      </c>
      <c r="DO38">
        <v>0</v>
      </c>
    </row>
    <row r="39" spans="1:119" x14ac:dyDescent="0.2">
      <c r="A39">
        <f>ROW(Source!A35)</f>
        <v>35</v>
      </c>
      <c r="B39">
        <v>92838704</v>
      </c>
      <c r="C39">
        <v>92838999</v>
      </c>
      <c r="D39">
        <v>49555188</v>
      </c>
      <c r="E39">
        <v>1</v>
      </c>
      <c r="F39">
        <v>1</v>
      </c>
      <c r="G39">
        <v>1</v>
      </c>
      <c r="H39">
        <v>3</v>
      </c>
      <c r="I39" t="s">
        <v>447</v>
      </c>
      <c r="J39" t="s">
        <v>448</v>
      </c>
      <c r="K39" t="s">
        <v>449</v>
      </c>
      <c r="L39">
        <v>1348</v>
      </c>
      <c r="N39">
        <v>1009</v>
      </c>
      <c r="O39" t="s">
        <v>119</v>
      </c>
      <c r="P39" t="s">
        <v>119</v>
      </c>
      <c r="Q39">
        <v>1000</v>
      </c>
      <c r="W39">
        <v>0</v>
      </c>
      <c r="X39">
        <v>859929720</v>
      </c>
      <c r="Y39">
        <f t="shared" si="0"/>
        <v>5.2999999999999998E-4</v>
      </c>
      <c r="AA39">
        <v>168144</v>
      </c>
      <c r="AB39">
        <v>0</v>
      </c>
      <c r="AC39">
        <v>0</v>
      </c>
      <c r="AD39">
        <v>0</v>
      </c>
      <c r="AE39">
        <v>16950</v>
      </c>
      <c r="AF39">
        <v>0</v>
      </c>
      <c r="AG39">
        <v>0</v>
      </c>
      <c r="AH39">
        <v>0</v>
      </c>
      <c r="AI39">
        <v>9.92</v>
      </c>
      <c r="AJ39">
        <v>1</v>
      </c>
      <c r="AK39">
        <v>1</v>
      </c>
      <c r="AL39">
        <v>1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6</v>
      </c>
      <c r="AT39">
        <v>5.2999999999999998E-4</v>
      </c>
      <c r="AU39" t="s">
        <v>6</v>
      </c>
      <c r="AV39">
        <v>0</v>
      </c>
      <c r="AW39">
        <v>2</v>
      </c>
      <c r="AX39">
        <v>92839029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ROUND(Y39*Source!I35,7)</f>
        <v>1.484E-4</v>
      </c>
      <c r="CY39">
        <f t="shared" si="11"/>
        <v>168144</v>
      </c>
      <c r="CZ39">
        <f t="shared" si="12"/>
        <v>16950</v>
      </c>
      <c r="DA39">
        <f t="shared" si="13"/>
        <v>9.92</v>
      </c>
      <c r="DB39">
        <f t="shared" si="1"/>
        <v>8.98</v>
      </c>
      <c r="DC39">
        <f t="shared" si="2"/>
        <v>0</v>
      </c>
      <c r="DD39" t="s">
        <v>6</v>
      </c>
      <c r="DE39" t="s">
        <v>6</v>
      </c>
      <c r="DF39">
        <f t="shared" si="14"/>
        <v>24.95</v>
      </c>
      <c r="DG39">
        <f t="shared" si="15"/>
        <v>0</v>
      </c>
      <c r="DH39">
        <f t="shared" si="16"/>
        <v>0</v>
      </c>
      <c r="DI39">
        <f t="shared" si="10"/>
        <v>0</v>
      </c>
      <c r="DJ39">
        <f t="shared" si="17"/>
        <v>24.95</v>
      </c>
      <c r="DK39">
        <v>0</v>
      </c>
      <c r="DL39" t="s">
        <v>6</v>
      </c>
      <c r="DM39">
        <v>0</v>
      </c>
      <c r="DN39" t="s">
        <v>6</v>
      </c>
      <c r="DO39">
        <v>0</v>
      </c>
    </row>
    <row r="40" spans="1:119" x14ac:dyDescent="0.2">
      <c r="A40">
        <f>ROW(Source!A35)</f>
        <v>35</v>
      </c>
      <c r="B40">
        <v>92838704</v>
      </c>
      <c r="C40">
        <v>92838999</v>
      </c>
      <c r="D40">
        <v>49561117</v>
      </c>
      <c r="E40">
        <v>1</v>
      </c>
      <c r="F40">
        <v>1</v>
      </c>
      <c r="G40">
        <v>1</v>
      </c>
      <c r="H40">
        <v>3</v>
      </c>
      <c r="I40" t="s">
        <v>73</v>
      </c>
      <c r="J40" t="s">
        <v>75</v>
      </c>
      <c r="K40" t="s">
        <v>74</v>
      </c>
      <c r="L40">
        <v>1371</v>
      </c>
      <c r="N40">
        <v>1013</v>
      </c>
      <c r="O40" t="s">
        <v>20</v>
      </c>
      <c r="P40" t="s">
        <v>20</v>
      </c>
      <c r="Q40">
        <v>1</v>
      </c>
      <c r="W40">
        <v>0</v>
      </c>
      <c r="X40">
        <v>1075824001</v>
      </c>
      <c r="Y40">
        <f t="shared" si="0"/>
        <v>42.857142899999999</v>
      </c>
      <c r="AA40">
        <v>368.13</v>
      </c>
      <c r="AB40">
        <v>0</v>
      </c>
      <c r="AC40">
        <v>0</v>
      </c>
      <c r="AD40">
        <v>0</v>
      </c>
      <c r="AE40">
        <v>37.11</v>
      </c>
      <c r="AF40">
        <v>0</v>
      </c>
      <c r="AG40">
        <v>0</v>
      </c>
      <c r="AH40">
        <v>0</v>
      </c>
      <c r="AI40">
        <v>9.92</v>
      </c>
      <c r="AJ40">
        <v>1</v>
      </c>
      <c r="AK40">
        <v>1</v>
      </c>
      <c r="AL40">
        <v>1</v>
      </c>
      <c r="AM40">
        <v>0</v>
      </c>
      <c r="AN40">
        <v>0</v>
      </c>
      <c r="AO40">
        <v>0</v>
      </c>
      <c r="AP40">
        <v>1</v>
      </c>
      <c r="AQ40">
        <v>0</v>
      </c>
      <c r="AR40">
        <v>0</v>
      </c>
      <c r="AS40" t="s">
        <v>6</v>
      </c>
      <c r="AT40">
        <v>42.857142899999999</v>
      </c>
      <c r="AU40" t="s">
        <v>6</v>
      </c>
      <c r="AV40">
        <v>0</v>
      </c>
      <c r="AW40">
        <v>1</v>
      </c>
      <c r="AX40">
        <v>-1</v>
      </c>
      <c r="AY40">
        <v>0</v>
      </c>
      <c r="AZ40">
        <v>0</v>
      </c>
      <c r="BA40" t="s">
        <v>6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ROUND(Y40*Source!I35,7)</f>
        <v>12</v>
      </c>
      <c r="CY40">
        <f t="shared" si="11"/>
        <v>368.13</v>
      </c>
      <c r="CZ40">
        <f t="shared" si="12"/>
        <v>37.11</v>
      </c>
      <c r="DA40">
        <f t="shared" si="13"/>
        <v>9.92</v>
      </c>
      <c r="DB40">
        <f t="shared" si="1"/>
        <v>1590.43</v>
      </c>
      <c r="DC40">
        <f t="shared" si="2"/>
        <v>0</v>
      </c>
      <c r="DD40" t="s">
        <v>6</v>
      </c>
      <c r="DE40" t="s">
        <v>6</v>
      </c>
      <c r="DF40">
        <f t="shared" si="14"/>
        <v>4417.5600000000004</v>
      </c>
      <c r="DG40">
        <f t="shared" si="15"/>
        <v>0</v>
      </c>
      <c r="DH40">
        <f t="shared" si="16"/>
        <v>0</v>
      </c>
      <c r="DI40">
        <f t="shared" si="10"/>
        <v>0</v>
      </c>
      <c r="DJ40">
        <f t="shared" si="17"/>
        <v>4417.5600000000004</v>
      </c>
      <c r="DK40">
        <v>0</v>
      </c>
      <c r="DL40" t="s">
        <v>6</v>
      </c>
      <c r="DM40">
        <v>0</v>
      </c>
      <c r="DN40" t="s">
        <v>6</v>
      </c>
      <c r="DO40">
        <v>0</v>
      </c>
    </row>
    <row r="41" spans="1:119" x14ac:dyDescent="0.2">
      <c r="A41">
        <f>ROW(Source!A35)</f>
        <v>35</v>
      </c>
      <c r="B41">
        <v>92838704</v>
      </c>
      <c r="C41">
        <v>92838999</v>
      </c>
      <c r="D41">
        <v>49562558</v>
      </c>
      <c r="E41">
        <v>1</v>
      </c>
      <c r="F41">
        <v>1</v>
      </c>
      <c r="G41">
        <v>1</v>
      </c>
      <c r="H41">
        <v>3</v>
      </c>
      <c r="I41" t="s">
        <v>69</v>
      </c>
      <c r="J41" t="s">
        <v>71</v>
      </c>
      <c r="K41" t="s">
        <v>70</v>
      </c>
      <c r="L41">
        <v>1301</v>
      </c>
      <c r="N41">
        <v>1003</v>
      </c>
      <c r="O41" t="s">
        <v>61</v>
      </c>
      <c r="P41" t="s">
        <v>61</v>
      </c>
      <c r="Q41">
        <v>1</v>
      </c>
      <c r="W41">
        <v>0</v>
      </c>
      <c r="X41">
        <v>-438374013</v>
      </c>
      <c r="Y41">
        <f t="shared" si="0"/>
        <v>100</v>
      </c>
      <c r="AA41">
        <v>280.24</v>
      </c>
      <c r="AB41">
        <v>0</v>
      </c>
      <c r="AC41">
        <v>0</v>
      </c>
      <c r="AD41">
        <v>0</v>
      </c>
      <c r="AE41">
        <v>28.25</v>
      </c>
      <c r="AF41">
        <v>0</v>
      </c>
      <c r="AG41">
        <v>0</v>
      </c>
      <c r="AH41">
        <v>0</v>
      </c>
      <c r="AI41">
        <v>9.92</v>
      </c>
      <c r="AJ41">
        <v>1</v>
      </c>
      <c r="AK41">
        <v>1</v>
      </c>
      <c r="AL41">
        <v>1</v>
      </c>
      <c r="AM41">
        <v>0</v>
      </c>
      <c r="AN41">
        <v>0</v>
      </c>
      <c r="AO41">
        <v>0</v>
      </c>
      <c r="AP41">
        <v>1</v>
      </c>
      <c r="AQ41">
        <v>0</v>
      </c>
      <c r="AR41">
        <v>0</v>
      </c>
      <c r="AS41" t="s">
        <v>6</v>
      </c>
      <c r="AT41">
        <v>100</v>
      </c>
      <c r="AU41" t="s">
        <v>6</v>
      </c>
      <c r="AV41">
        <v>0</v>
      </c>
      <c r="AW41">
        <v>1</v>
      </c>
      <c r="AX41">
        <v>-1</v>
      </c>
      <c r="AY41">
        <v>0</v>
      </c>
      <c r="AZ41">
        <v>0</v>
      </c>
      <c r="BA41" t="s">
        <v>6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ROUND(Y41*Source!I35,7)</f>
        <v>28</v>
      </c>
      <c r="CY41">
        <f t="shared" si="11"/>
        <v>280.24</v>
      </c>
      <c r="CZ41">
        <f t="shared" si="12"/>
        <v>28.25</v>
      </c>
      <c r="DA41">
        <f t="shared" si="13"/>
        <v>9.92</v>
      </c>
      <c r="DB41">
        <f t="shared" si="1"/>
        <v>2825</v>
      </c>
      <c r="DC41">
        <f t="shared" si="2"/>
        <v>0</v>
      </c>
      <c r="DD41" t="s">
        <v>6</v>
      </c>
      <c r="DE41" t="s">
        <v>6</v>
      </c>
      <c r="DF41">
        <f t="shared" si="14"/>
        <v>7846.72</v>
      </c>
      <c r="DG41">
        <f t="shared" si="15"/>
        <v>0</v>
      </c>
      <c r="DH41">
        <f t="shared" si="16"/>
        <v>0</v>
      </c>
      <c r="DI41">
        <f t="shared" si="10"/>
        <v>0</v>
      </c>
      <c r="DJ41">
        <f t="shared" si="17"/>
        <v>7846.72</v>
      </c>
      <c r="DK41">
        <v>0</v>
      </c>
      <c r="DL41" t="s">
        <v>6</v>
      </c>
      <c r="DM41">
        <v>0</v>
      </c>
      <c r="DN41" t="s">
        <v>6</v>
      </c>
      <c r="DO41">
        <v>0</v>
      </c>
    </row>
    <row r="42" spans="1:119" x14ac:dyDescent="0.2">
      <c r="A42">
        <f>ROW(Source!A38)</f>
        <v>38</v>
      </c>
      <c r="B42">
        <v>92838704</v>
      </c>
      <c r="C42">
        <v>92839035</v>
      </c>
      <c r="D42">
        <v>49510757</v>
      </c>
      <c r="E42">
        <v>70</v>
      </c>
      <c r="F42">
        <v>1</v>
      </c>
      <c r="G42">
        <v>1</v>
      </c>
      <c r="H42">
        <v>1</v>
      </c>
      <c r="I42" t="s">
        <v>420</v>
      </c>
      <c r="J42" t="s">
        <v>6</v>
      </c>
      <c r="K42" t="s">
        <v>421</v>
      </c>
      <c r="L42">
        <v>1191</v>
      </c>
      <c r="N42">
        <v>1013</v>
      </c>
      <c r="O42" t="s">
        <v>379</v>
      </c>
      <c r="P42" t="s">
        <v>379</v>
      </c>
      <c r="Q42">
        <v>1</v>
      </c>
      <c r="W42">
        <v>0</v>
      </c>
      <c r="X42">
        <v>-1111239348</v>
      </c>
      <c r="Y42">
        <f t="shared" si="0"/>
        <v>33.700000000000003</v>
      </c>
      <c r="AA42">
        <v>0</v>
      </c>
      <c r="AB42">
        <v>0</v>
      </c>
      <c r="AC42">
        <v>0</v>
      </c>
      <c r="AD42">
        <v>431.46</v>
      </c>
      <c r="AE42">
        <v>0</v>
      </c>
      <c r="AF42">
        <v>0</v>
      </c>
      <c r="AG42">
        <v>0</v>
      </c>
      <c r="AH42">
        <v>9.6199999999999992</v>
      </c>
      <c r="AI42">
        <v>1</v>
      </c>
      <c r="AJ42">
        <v>1</v>
      </c>
      <c r="AK42">
        <v>1</v>
      </c>
      <c r="AL42">
        <v>44.85</v>
      </c>
      <c r="AM42">
        <v>4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6</v>
      </c>
      <c r="AT42">
        <v>33.700000000000003</v>
      </c>
      <c r="AU42" t="s">
        <v>6</v>
      </c>
      <c r="AV42">
        <v>1</v>
      </c>
      <c r="AW42">
        <v>2</v>
      </c>
      <c r="AX42">
        <v>92839052</v>
      </c>
      <c r="AY42">
        <v>1</v>
      </c>
      <c r="AZ42">
        <v>0</v>
      </c>
      <c r="BA42">
        <v>43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U42">
        <f>ROUND(AT42*Source!I38*AH42*AL42,2)</f>
        <v>2471.8200000000002</v>
      </c>
      <c r="CV42">
        <f>ROUND(Y42*Source!I38,7)</f>
        <v>5.7290000000000001</v>
      </c>
      <c r="CW42">
        <v>0</v>
      </c>
      <c r="CX42">
        <f>ROUND(Y42*Source!I38,7)</f>
        <v>5.7290000000000001</v>
      </c>
      <c r="CY42">
        <f>AD42</f>
        <v>431.46</v>
      </c>
      <c r="CZ42">
        <f>AH42</f>
        <v>9.6199999999999992</v>
      </c>
      <c r="DA42">
        <f>AL42</f>
        <v>44.85</v>
      </c>
      <c r="DB42">
        <f t="shared" si="1"/>
        <v>324.19</v>
      </c>
      <c r="DC42">
        <f t="shared" si="2"/>
        <v>0</v>
      </c>
      <c r="DD42" t="s">
        <v>6</v>
      </c>
      <c r="DE42" t="s">
        <v>6</v>
      </c>
      <c r="DF42">
        <f t="shared" ref="DF42:DF47" si="18">ROUND(ROUND(AE42,2)*CX42,2)</f>
        <v>0</v>
      </c>
      <c r="DG42">
        <f t="shared" si="15"/>
        <v>0</v>
      </c>
      <c r="DH42">
        <f t="shared" si="16"/>
        <v>0</v>
      </c>
      <c r="DI42">
        <f>ROUND(ROUND(AH42*AL42,2)*CX42,2)</f>
        <v>2471.83</v>
      </c>
      <c r="DJ42">
        <f>DI42</f>
        <v>2471.83</v>
      </c>
      <c r="DK42">
        <v>0</v>
      </c>
      <c r="DL42" t="s">
        <v>6</v>
      </c>
      <c r="DM42">
        <v>0</v>
      </c>
      <c r="DN42" t="s">
        <v>6</v>
      </c>
      <c r="DO42">
        <v>0</v>
      </c>
    </row>
    <row r="43" spans="1:119" x14ac:dyDescent="0.2">
      <c r="A43">
        <f>ROW(Source!A38)</f>
        <v>38</v>
      </c>
      <c r="B43">
        <v>92838704</v>
      </c>
      <c r="C43">
        <v>92839035</v>
      </c>
      <c r="D43">
        <v>49510905</v>
      </c>
      <c r="E43">
        <v>70</v>
      </c>
      <c r="F43">
        <v>1</v>
      </c>
      <c r="G43">
        <v>1</v>
      </c>
      <c r="H43">
        <v>1</v>
      </c>
      <c r="I43" t="s">
        <v>380</v>
      </c>
      <c r="J43" t="s">
        <v>6</v>
      </c>
      <c r="K43" t="s">
        <v>381</v>
      </c>
      <c r="L43">
        <v>1191</v>
      </c>
      <c r="N43">
        <v>1013</v>
      </c>
      <c r="O43" t="s">
        <v>379</v>
      </c>
      <c r="P43" t="s">
        <v>379</v>
      </c>
      <c r="Q43">
        <v>1</v>
      </c>
      <c r="W43">
        <v>0</v>
      </c>
      <c r="X43">
        <v>-1417349443</v>
      </c>
      <c r="Y43">
        <f t="shared" si="0"/>
        <v>0.54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44.85</v>
      </c>
      <c r="AL43">
        <v>1</v>
      </c>
      <c r="AM43">
        <v>4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6</v>
      </c>
      <c r="AT43">
        <v>0.54</v>
      </c>
      <c r="AU43" t="s">
        <v>6</v>
      </c>
      <c r="AV43">
        <v>2</v>
      </c>
      <c r="AW43">
        <v>2</v>
      </c>
      <c r="AX43">
        <v>92839053</v>
      </c>
      <c r="AY43">
        <v>1</v>
      </c>
      <c r="AZ43">
        <v>0</v>
      </c>
      <c r="BA43">
        <v>44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ROUND(Y43*Source!I38,7)</f>
        <v>9.1800000000000007E-2</v>
      </c>
      <c r="CY43">
        <f>AD43</f>
        <v>0</v>
      </c>
      <c r="CZ43">
        <f>AH43</f>
        <v>0</v>
      </c>
      <c r="DA43">
        <f>AL43</f>
        <v>1</v>
      </c>
      <c r="DB43">
        <f t="shared" si="1"/>
        <v>0</v>
      </c>
      <c r="DC43">
        <f t="shared" si="2"/>
        <v>0</v>
      </c>
      <c r="DD43" t="s">
        <v>6</v>
      </c>
      <c r="DE43" t="s">
        <v>6</v>
      </c>
      <c r="DF43">
        <f t="shared" si="18"/>
        <v>0</v>
      </c>
      <c r="DG43">
        <f t="shared" si="15"/>
        <v>0</v>
      </c>
      <c r="DH43">
        <f>ROUND(ROUND(AG43*AK43,2)*CX43,2)</f>
        <v>0</v>
      </c>
      <c r="DI43">
        <f t="shared" ref="DI43:DI57" si="19">ROUND(ROUND(AH43,2)*CX43,2)</f>
        <v>0</v>
      </c>
      <c r="DJ43">
        <f>DI43</f>
        <v>0</v>
      </c>
      <c r="DK43">
        <v>0</v>
      </c>
      <c r="DL43" t="s">
        <v>6</v>
      </c>
      <c r="DM43">
        <v>0</v>
      </c>
      <c r="DN43" t="s">
        <v>6</v>
      </c>
      <c r="DO43">
        <v>0</v>
      </c>
    </row>
    <row r="44" spans="1:119" x14ac:dyDescent="0.2">
      <c r="A44">
        <f>ROW(Source!A38)</f>
        <v>38</v>
      </c>
      <c r="B44">
        <v>92838704</v>
      </c>
      <c r="C44">
        <v>92839035</v>
      </c>
      <c r="D44">
        <v>49672515</v>
      </c>
      <c r="E44">
        <v>1</v>
      </c>
      <c r="F44">
        <v>1</v>
      </c>
      <c r="G44">
        <v>1</v>
      </c>
      <c r="H44">
        <v>2</v>
      </c>
      <c r="I44" t="s">
        <v>422</v>
      </c>
      <c r="J44" t="s">
        <v>423</v>
      </c>
      <c r="K44" t="s">
        <v>424</v>
      </c>
      <c r="L44">
        <v>1367</v>
      </c>
      <c r="N44">
        <v>1011</v>
      </c>
      <c r="O44" t="s">
        <v>385</v>
      </c>
      <c r="P44" t="s">
        <v>385</v>
      </c>
      <c r="Q44">
        <v>1</v>
      </c>
      <c r="W44">
        <v>0</v>
      </c>
      <c r="X44">
        <v>-130837057</v>
      </c>
      <c r="Y44">
        <f t="shared" si="0"/>
        <v>0.08</v>
      </c>
      <c r="AA44">
        <v>0</v>
      </c>
      <c r="AB44">
        <v>1358.21</v>
      </c>
      <c r="AC44">
        <v>605.48</v>
      </c>
      <c r="AD44">
        <v>0</v>
      </c>
      <c r="AE44">
        <v>0</v>
      </c>
      <c r="AF44">
        <v>86.4</v>
      </c>
      <c r="AG44">
        <v>13.5</v>
      </c>
      <c r="AH44">
        <v>0</v>
      </c>
      <c r="AI44">
        <v>1</v>
      </c>
      <c r="AJ44">
        <v>15.72</v>
      </c>
      <c r="AK44">
        <v>44.85</v>
      </c>
      <c r="AL44">
        <v>1</v>
      </c>
      <c r="AM44">
        <v>4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6</v>
      </c>
      <c r="AT44">
        <v>0.08</v>
      </c>
      <c r="AU44" t="s">
        <v>6</v>
      </c>
      <c r="AV44">
        <v>0</v>
      </c>
      <c r="AW44">
        <v>2</v>
      </c>
      <c r="AX44">
        <v>92839054</v>
      </c>
      <c r="AY44">
        <v>1</v>
      </c>
      <c r="AZ44">
        <v>0</v>
      </c>
      <c r="BA44">
        <v>45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ROUND(Y44*Source!I38*DO44,7)</f>
        <v>0</v>
      </c>
      <c r="CX44">
        <f>ROUND(Y44*Source!I38,7)</f>
        <v>1.3599999999999999E-2</v>
      </c>
      <c r="CY44">
        <f>AB44</f>
        <v>1358.21</v>
      </c>
      <c r="CZ44">
        <f>AF44</f>
        <v>86.4</v>
      </c>
      <c r="DA44">
        <f>AJ44</f>
        <v>15.72</v>
      </c>
      <c r="DB44">
        <f t="shared" si="1"/>
        <v>6.91</v>
      </c>
      <c r="DC44">
        <f t="shared" si="2"/>
        <v>1.08</v>
      </c>
      <c r="DD44" t="s">
        <v>6</v>
      </c>
      <c r="DE44" t="s">
        <v>6</v>
      </c>
      <c r="DF44">
        <f t="shared" si="18"/>
        <v>0</v>
      </c>
      <c r="DG44">
        <f>ROUND(ROUND(AF44*AJ44,2)*CX44,2)</f>
        <v>18.47</v>
      </c>
      <c r="DH44">
        <f>ROUND(ROUND(AG44*AK44,2)*CX44,2)</f>
        <v>8.23</v>
      </c>
      <c r="DI44">
        <f t="shared" si="19"/>
        <v>0</v>
      </c>
      <c r="DJ44">
        <f>DG44</f>
        <v>18.47</v>
      </c>
      <c r="DK44">
        <v>0</v>
      </c>
      <c r="DL44" t="s">
        <v>6</v>
      </c>
      <c r="DM44">
        <v>0</v>
      </c>
      <c r="DN44" t="s">
        <v>6</v>
      </c>
      <c r="DO44">
        <v>0</v>
      </c>
    </row>
    <row r="45" spans="1:119" x14ac:dyDescent="0.2">
      <c r="A45">
        <f>ROW(Source!A38)</f>
        <v>38</v>
      </c>
      <c r="B45">
        <v>92838704</v>
      </c>
      <c r="C45">
        <v>92839035</v>
      </c>
      <c r="D45">
        <v>49672573</v>
      </c>
      <c r="E45">
        <v>1</v>
      </c>
      <c r="F45">
        <v>1</v>
      </c>
      <c r="G45">
        <v>1</v>
      </c>
      <c r="H45">
        <v>2</v>
      </c>
      <c r="I45" t="s">
        <v>399</v>
      </c>
      <c r="J45" t="s">
        <v>400</v>
      </c>
      <c r="K45" t="s">
        <v>401</v>
      </c>
      <c r="L45">
        <v>1367</v>
      </c>
      <c r="N45">
        <v>1011</v>
      </c>
      <c r="O45" t="s">
        <v>385</v>
      </c>
      <c r="P45" t="s">
        <v>385</v>
      </c>
      <c r="Q45">
        <v>1</v>
      </c>
      <c r="W45">
        <v>0</v>
      </c>
      <c r="X45">
        <v>-430484415</v>
      </c>
      <c r="Y45">
        <f t="shared" si="0"/>
        <v>0.06</v>
      </c>
      <c r="AA45">
        <v>0</v>
      </c>
      <c r="AB45">
        <v>1814.09</v>
      </c>
      <c r="AC45">
        <v>605.48</v>
      </c>
      <c r="AD45">
        <v>0</v>
      </c>
      <c r="AE45">
        <v>0</v>
      </c>
      <c r="AF45">
        <v>115.4</v>
      </c>
      <c r="AG45">
        <v>13.5</v>
      </c>
      <c r="AH45">
        <v>0</v>
      </c>
      <c r="AI45">
        <v>1</v>
      </c>
      <c r="AJ45">
        <v>15.72</v>
      </c>
      <c r="AK45">
        <v>44.85</v>
      </c>
      <c r="AL45">
        <v>1</v>
      </c>
      <c r="AM45">
        <v>4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6</v>
      </c>
      <c r="AT45">
        <v>0.06</v>
      </c>
      <c r="AU45" t="s">
        <v>6</v>
      </c>
      <c r="AV45">
        <v>0</v>
      </c>
      <c r="AW45">
        <v>2</v>
      </c>
      <c r="AX45">
        <v>92839055</v>
      </c>
      <c r="AY45">
        <v>1</v>
      </c>
      <c r="AZ45">
        <v>0</v>
      </c>
      <c r="BA45">
        <v>46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ROUND(Y45*Source!I38*DO45,7)</f>
        <v>0</v>
      </c>
      <c r="CX45">
        <f>ROUND(Y45*Source!I38,7)</f>
        <v>1.0200000000000001E-2</v>
      </c>
      <c r="CY45">
        <f>AB45</f>
        <v>1814.09</v>
      </c>
      <c r="CZ45">
        <f>AF45</f>
        <v>115.4</v>
      </c>
      <c r="DA45">
        <f>AJ45</f>
        <v>15.72</v>
      </c>
      <c r="DB45">
        <f t="shared" si="1"/>
        <v>6.92</v>
      </c>
      <c r="DC45">
        <f t="shared" si="2"/>
        <v>0.81</v>
      </c>
      <c r="DD45" t="s">
        <v>6</v>
      </c>
      <c r="DE45" t="s">
        <v>6</v>
      </c>
      <c r="DF45">
        <f t="shared" si="18"/>
        <v>0</v>
      </c>
      <c r="DG45">
        <f>ROUND(ROUND(AF45*AJ45,2)*CX45,2)</f>
        <v>18.5</v>
      </c>
      <c r="DH45">
        <f>ROUND(ROUND(AG45*AK45,2)*CX45,2)</f>
        <v>6.18</v>
      </c>
      <c r="DI45">
        <f t="shared" si="19"/>
        <v>0</v>
      </c>
      <c r="DJ45">
        <f>DG45</f>
        <v>18.5</v>
      </c>
      <c r="DK45">
        <v>0</v>
      </c>
      <c r="DL45" t="s">
        <v>6</v>
      </c>
      <c r="DM45">
        <v>0</v>
      </c>
      <c r="DN45" t="s">
        <v>6</v>
      </c>
      <c r="DO45">
        <v>0</v>
      </c>
    </row>
    <row r="46" spans="1:119" x14ac:dyDescent="0.2">
      <c r="A46">
        <f>ROW(Source!A38)</f>
        <v>38</v>
      </c>
      <c r="B46">
        <v>92838704</v>
      </c>
      <c r="C46">
        <v>92839035</v>
      </c>
      <c r="D46">
        <v>49673503</v>
      </c>
      <c r="E46">
        <v>1</v>
      </c>
      <c r="F46">
        <v>1</v>
      </c>
      <c r="G46">
        <v>1</v>
      </c>
      <c r="H46">
        <v>2</v>
      </c>
      <c r="I46" t="s">
        <v>382</v>
      </c>
      <c r="J46" t="s">
        <v>383</v>
      </c>
      <c r="K46" t="s">
        <v>384</v>
      </c>
      <c r="L46">
        <v>1367</v>
      </c>
      <c r="N46">
        <v>1011</v>
      </c>
      <c r="O46" t="s">
        <v>385</v>
      </c>
      <c r="P46" t="s">
        <v>385</v>
      </c>
      <c r="Q46">
        <v>1</v>
      </c>
      <c r="W46">
        <v>0</v>
      </c>
      <c r="X46">
        <v>509054691</v>
      </c>
      <c r="Y46">
        <f t="shared" si="0"/>
        <v>0.4</v>
      </c>
      <c r="AA46">
        <v>0</v>
      </c>
      <c r="AB46">
        <v>1032.96</v>
      </c>
      <c r="AC46">
        <v>520.26</v>
      </c>
      <c r="AD46">
        <v>0</v>
      </c>
      <c r="AE46">
        <v>0</v>
      </c>
      <c r="AF46">
        <v>65.709999999999994</v>
      </c>
      <c r="AG46">
        <v>11.6</v>
      </c>
      <c r="AH46">
        <v>0</v>
      </c>
      <c r="AI46">
        <v>1</v>
      </c>
      <c r="AJ46">
        <v>15.72</v>
      </c>
      <c r="AK46">
        <v>44.85</v>
      </c>
      <c r="AL46">
        <v>1</v>
      </c>
      <c r="AM46">
        <v>4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6</v>
      </c>
      <c r="AT46">
        <v>0.4</v>
      </c>
      <c r="AU46" t="s">
        <v>6</v>
      </c>
      <c r="AV46">
        <v>0</v>
      </c>
      <c r="AW46">
        <v>2</v>
      </c>
      <c r="AX46">
        <v>92839056</v>
      </c>
      <c r="AY46">
        <v>1</v>
      </c>
      <c r="AZ46">
        <v>0</v>
      </c>
      <c r="BA46">
        <v>47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ROUND(Y46*Source!I38*DO46,7)</f>
        <v>0</v>
      </c>
      <c r="CX46">
        <f>ROUND(Y46*Source!I38,7)</f>
        <v>6.8000000000000005E-2</v>
      </c>
      <c r="CY46">
        <f>AB46</f>
        <v>1032.96</v>
      </c>
      <c r="CZ46">
        <f>AF46</f>
        <v>65.709999999999994</v>
      </c>
      <c r="DA46">
        <f>AJ46</f>
        <v>15.72</v>
      </c>
      <c r="DB46">
        <f t="shared" si="1"/>
        <v>26.28</v>
      </c>
      <c r="DC46">
        <f t="shared" si="2"/>
        <v>4.6399999999999997</v>
      </c>
      <c r="DD46" t="s">
        <v>6</v>
      </c>
      <c r="DE46" t="s">
        <v>6</v>
      </c>
      <c r="DF46">
        <f t="shared" si="18"/>
        <v>0</v>
      </c>
      <c r="DG46">
        <f>ROUND(ROUND(AF46*AJ46,2)*CX46,2)</f>
        <v>70.239999999999995</v>
      </c>
      <c r="DH46">
        <f>ROUND(ROUND(AG46*AK46,2)*CX46,2)</f>
        <v>35.380000000000003</v>
      </c>
      <c r="DI46">
        <f t="shared" si="19"/>
        <v>0</v>
      </c>
      <c r="DJ46">
        <f>DG46</f>
        <v>70.239999999999995</v>
      </c>
      <c r="DK46">
        <v>0</v>
      </c>
      <c r="DL46" t="s">
        <v>6</v>
      </c>
      <c r="DM46">
        <v>0</v>
      </c>
      <c r="DN46" t="s">
        <v>6</v>
      </c>
      <c r="DO46">
        <v>0</v>
      </c>
    </row>
    <row r="47" spans="1:119" x14ac:dyDescent="0.2">
      <c r="A47">
        <f>ROW(Source!A38)</f>
        <v>38</v>
      </c>
      <c r="B47">
        <v>92838704</v>
      </c>
      <c r="C47">
        <v>92839035</v>
      </c>
      <c r="D47">
        <v>49673658</v>
      </c>
      <c r="E47">
        <v>1</v>
      </c>
      <c r="F47">
        <v>1</v>
      </c>
      <c r="G47">
        <v>1</v>
      </c>
      <c r="H47">
        <v>2</v>
      </c>
      <c r="I47" t="s">
        <v>425</v>
      </c>
      <c r="J47" t="s">
        <v>426</v>
      </c>
      <c r="K47" t="s">
        <v>427</v>
      </c>
      <c r="L47">
        <v>1367</v>
      </c>
      <c r="N47">
        <v>1011</v>
      </c>
      <c r="O47" t="s">
        <v>385</v>
      </c>
      <c r="P47" t="s">
        <v>385</v>
      </c>
      <c r="Q47">
        <v>1</v>
      </c>
      <c r="W47">
        <v>0</v>
      </c>
      <c r="X47">
        <v>2077867240</v>
      </c>
      <c r="Y47">
        <f t="shared" si="0"/>
        <v>1.19</v>
      </c>
      <c r="AA47">
        <v>0</v>
      </c>
      <c r="AB47">
        <v>18.86</v>
      </c>
      <c r="AC47">
        <v>0</v>
      </c>
      <c r="AD47">
        <v>0</v>
      </c>
      <c r="AE47">
        <v>0</v>
      </c>
      <c r="AF47">
        <v>1.2</v>
      </c>
      <c r="AG47">
        <v>0</v>
      </c>
      <c r="AH47">
        <v>0</v>
      </c>
      <c r="AI47">
        <v>1</v>
      </c>
      <c r="AJ47">
        <v>15.72</v>
      </c>
      <c r="AK47">
        <v>44.85</v>
      </c>
      <c r="AL47">
        <v>1</v>
      </c>
      <c r="AM47">
        <v>4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6</v>
      </c>
      <c r="AT47">
        <v>1.19</v>
      </c>
      <c r="AU47" t="s">
        <v>6</v>
      </c>
      <c r="AV47">
        <v>0</v>
      </c>
      <c r="AW47">
        <v>2</v>
      </c>
      <c r="AX47">
        <v>92839057</v>
      </c>
      <c r="AY47">
        <v>1</v>
      </c>
      <c r="AZ47">
        <v>0</v>
      </c>
      <c r="BA47">
        <v>48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ROUND(Y47*Source!I38*DO47,7)</f>
        <v>0</v>
      </c>
      <c r="CX47">
        <f>ROUND(Y47*Source!I38,7)</f>
        <v>0.20230000000000001</v>
      </c>
      <c r="CY47">
        <f>AB47</f>
        <v>18.86</v>
      </c>
      <c r="CZ47">
        <f>AF47</f>
        <v>1.2</v>
      </c>
      <c r="DA47">
        <f>AJ47</f>
        <v>15.72</v>
      </c>
      <c r="DB47">
        <f t="shared" si="1"/>
        <v>1.43</v>
      </c>
      <c r="DC47">
        <f t="shared" si="2"/>
        <v>0</v>
      </c>
      <c r="DD47" t="s">
        <v>6</v>
      </c>
      <c r="DE47" t="s">
        <v>6</v>
      </c>
      <c r="DF47">
        <f t="shared" si="18"/>
        <v>0</v>
      </c>
      <c r="DG47">
        <f>ROUND(ROUND(AF47*AJ47,2)*CX47,2)</f>
        <v>3.82</v>
      </c>
      <c r="DH47">
        <f>ROUND(ROUND(AG47*AK47,2)*CX47,2)</f>
        <v>0</v>
      </c>
      <c r="DI47">
        <f t="shared" si="19"/>
        <v>0</v>
      </c>
      <c r="DJ47">
        <f>DG47</f>
        <v>3.82</v>
      </c>
      <c r="DK47">
        <v>0</v>
      </c>
      <c r="DL47" t="s">
        <v>6</v>
      </c>
      <c r="DM47">
        <v>0</v>
      </c>
      <c r="DN47" t="s">
        <v>6</v>
      </c>
      <c r="DO47">
        <v>0</v>
      </c>
    </row>
    <row r="48" spans="1:119" x14ac:dyDescent="0.2">
      <c r="A48">
        <f>ROW(Source!A38)</f>
        <v>38</v>
      </c>
      <c r="B48">
        <v>92838704</v>
      </c>
      <c r="C48">
        <v>92839035</v>
      </c>
      <c r="D48">
        <v>49521586</v>
      </c>
      <c r="E48">
        <v>1</v>
      </c>
      <c r="F48">
        <v>1</v>
      </c>
      <c r="G48">
        <v>1</v>
      </c>
      <c r="H48">
        <v>3</v>
      </c>
      <c r="I48" t="s">
        <v>428</v>
      </c>
      <c r="J48" t="s">
        <v>429</v>
      </c>
      <c r="K48" t="s">
        <v>430</v>
      </c>
      <c r="L48">
        <v>1348</v>
      </c>
      <c r="N48">
        <v>1009</v>
      </c>
      <c r="O48" t="s">
        <v>119</v>
      </c>
      <c r="P48" t="s">
        <v>119</v>
      </c>
      <c r="Q48">
        <v>1000</v>
      </c>
      <c r="W48">
        <v>0</v>
      </c>
      <c r="X48">
        <v>1892417071</v>
      </c>
      <c r="Y48">
        <f t="shared" si="0"/>
        <v>1.9000000000000001E-4</v>
      </c>
      <c r="AA48">
        <v>302956.79999999999</v>
      </c>
      <c r="AB48">
        <v>0</v>
      </c>
      <c r="AC48">
        <v>0</v>
      </c>
      <c r="AD48">
        <v>0</v>
      </c>
      <c r="AE48">
        <v>30540</v>
      </c>
      <c r="AF48">
        <v>0</v>
      </c>
      <c r="AG48">
        <v>0</v>
      </c>
      <c r="AH48">
        <v>0</v>
      </c>
      <c r="AI48">
        <v>9.92</v>
      </c>
      <c r="AJ48">
        <v>1</v>
      </c>
      <c r="AK48">
        <v>1</v>
      </c>
      <c r="AL48">
        <v>1</v>
      </c>
      <c r="AM48">
        <v>4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6</v>
      </c>
      <c r="AT48">
        <v>1.9000000000000001E-4</v>
      </c>
      <c r="AU48" t="s">
        <v>6</v>
      </c>
      <c r="AV48">
        <v>0</v>
      </c>
      <c r="AW48">
        <v>2</v>
      </c>
      <c r="AX48">
        <v>92839058</v>
      </c>
      <c r="AY48">
        <v>1</v>
      </c>
      <c r="AZ48">
        <v>0</v>
      </c>
      <c r="BA48">
        <v>49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ROUND(Y48*Source!I38,7)</f>
        <v>3.2299999999999999E-5</v>
      </c>
      <c r="CY48">
        <f t="shared" ref="CY48:CY57" si="20">AA48</f>
        <v>302956.79999999999</v>
      </c>
      <c r="CZ48">
        <f t="shared" ref="CZ48:CZ57" si="21">AE48</f>
        <v>30540</v>
      </c>
      <c r="DA48">
        <f t="shared" ref="DA48:DA57" si="22">AI48</f>
        <v>9.92</v>
      </c>
      <c r="DB48">
        <f t="shared" si="1"/>
        <v>5.8</v>
      </c>
      <c r="DC48">
        <f t="shared" si="2"/>
        <v>0</v>
      </c>
      <c r="DD48" t="s">
        <v>6</v>
      </c>
      <c r="DE48" t="s">
        <v>6</v>
      </c>
      <c r="DF48">
        <f t="shared" ref="DF48:DF57" si="23">ROUND(ROUND(AE48*AI48,2)*CX48,2)</f>
        <v>9.7899999999999991</v>
      </c>
      <c r="DG48">
        <f t="shared" ref="DG48:DG59" si="24">ROUND(ROUND(AF48,2)*CX48,2)</f>
        <v>0</v>
      </c>
      <c r="DH48">
        <f t="shared" ref="DH48:DH58" si="25">ROUND(ROUND(AG48,2)*CX48,2)</f>
        <v>0</v>
      </c>
      <c r="DI48">
        <f t="shared" si="19"/>
        <v>0</v>
      </c>
      <c r="DJ48">
        <f t="shared" ref="DJ48:DJ57" si="26">DF48</f>
        <v>9.7899999999999991</v>
      </c>
      <c r="DK48">
        <v>0</v>
      </c>
      <c r="DL48" t="s">
        <v>6</v>
      </c>
      <c r="DM48">
        <v>0</v>
      </c>
      <c r="DN48" t="s">
        <v>6</v>
      </c>
      <c r="DO48">
        <v>0</v>
      </c>
    </row>
    <row r="49" spans="1:119" x14ac:dyDescent="0.2">
      <c r="A49">
        <f>ROW(Source!A38)</f>
        <v>38</v>
      </c>
      <c r="B49">
        <v>92838704</v>
      </c>
      <c r="C49">
        <v>92839035</v>
      </c>
      <c r="D49">
        <v>49521602</v>
      </c>
      <c r="E49">
        <v>1</v>
      </c>
      <c r="F49">
        <v>1</v>
      </c>
      <c r="G49">
        <v>1</v>
      </c>
      <c r="H49">
        <v>3</v>
      </c>
      <c r="I49" t="s">
        <v>431</v>
      </c>
      <c r="J49" t="s">
        <v>432</v>
      </c>
      <c r="K49" t="s">
        <v>433</v>
      </c>
      <c r="L49">
        <v>1339</v>
      </c>
      <c r="N49">
        <v>1007</v>
      </c>
      <c r="O49" t="s">
        <v>247</v>
      </c>
      <c r="P49" t="s">
        <v>247</v>
      </c>
      <c r="Q49">
        <v>1</v>
      </c>
      <c r="W49">
        <v>0</v>
      </c>
      <c r="X49">
        <v>-1761807714</v>
      </c>
      <c r="Y49">
        <f t="shared" si="0"/>
        <v>0.34200000000000003</v>
      </c>
      <c r="AA49">
        <v>61.7</v>
      </c>
      <c r="AB49">
        <v>0</v>
      </c>
      <c r="AC49">
        <v>0</v>
      </c>
      <c r="AD49">
        <v>0</v>
      </c>
      <c r="AE49">
        <v>6.22</v>
      </c>
      <c r="AF49">
        <v>0</v>
      </c>
      <c r="AG49">
        <v>0</v>
      </c>
      <c r="AH49">
        <v>0</v>
      </c>
      <c r="AI49">
        <v>9.92</v>
      </c>
      <c r="AJ49">
        <v>1</v>
      </c>
      <c r="AK49">
        <v>1</v>
      </c>
      <c r="AL49">
        <v>1</v>
      </c>
      <c r="AM49">
        <v>4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6</v>
      </c>
      <c r="AT49">
        <v>0.34200000000000003</v>
      </c>
      <c r="AU49" t="s">
        <v>6</v>
      </c>
      <c r="AV49">
        <v>0</v>
      </c>
      <c r="AW49">
        <v>2</v>
      </c>
      <c r="AX49">
        <v>92839059</v>
      </c>
      <c r="AY49">
        <v>1</v>
      </c>
      <c r="AZ49">
        <v>0</v>
      </c>
      <c r="BA49">
        <v>50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ROUND(Y49*Source!I38,7)</f>
        <v>5.8139999999999997E-2</v>
      </c>
      <c r="CY49">
        <f t="shared" si="20"/>
        <v>61.7</v>
      </c>
      <c r="CZ49">
        <f t="shared" si="21"/>
        <v>6.22</v>
      </c>
      <c r="DA49">
        <f t="shared" si="22"/>
        <v>9.92</v>
      </c>
      <c r="DB49">
        <f t="shared" si="1"/>
        <v>2.13</v>
      </c>
      <c r="DC49">
        <f t="shared" si="2"/>
        <v>0</v>
      </c>
      <c r="DD49" t="s">
        <v>6</v>
      </c>
      <c r="DE49" t="s">
        <v>6</v>
      </c>
      <c r="DF49">
        <f t="shared" si="23"/>
        <v>3.59</v>
      </c>
      <c r="DG49">
        <f t="shared" si="24"/>
        <v>0</v>
      </c>
      <c r="DH49">
        <f t="shared" si="25"/>
        <v>0</v>
      </c>
      <c r="DI49">
        <f t="shared" si="19"/>
        <v>0</v>
      </c>
      <c r="DJ49">
        <f t="shared" si="26"/>
        <v>3.59</v>
      </c>
      <c r="DK49">
        <v>0</v>
      </c>
      <c r="DL49" t="s">
        <v>6</v>
      </c>
      <c r="DM49">
        <v>0</v>
      </c>
      <c r="DN49" t="s">
        <v>6</v>
      </c>
      <c r="DO49">
        <v>0</v>
      </c>
    </row>
    <row r="50" spans="1:119" x14ac:dyDescent="0.2">
      <c r="A50">
        <f>ROW(Source!A38)</f>
        <v>38</v>
      </c>
      <c r="B50">
        <v>92838704</v>
      </c>
      <c r="C50">
        <v>92839035</v>
      </c>
      <c r="D50">
        <v>49523203</v>
      </c>
      <c r="E50">
        <v>1</v>
      </c>
      <c r="F50">
        <v>1</v>
      </c>
      <c r="G50">
        <v>1</v>
      </c>
      <c r="H50">
        <v>3</v>
      </c>
      <c r="I50" t="s">
        <v>413</v>
      </c>
      <c r="J50" t="s">
        <v>414</v>
      </c>
      <c r="K50" t="s">
        <v>415</v>
      </c>
      <c r="L50">
        <v>1339</v>
      </c>
      <c r="N50">
        <v>1007</v>
      </c>
      <c r="O50" t="s">
        <v>247</v>
      </c>
      <c r="P50" t="s">
        <v>247</v>
      </c>
      <c r="Q50">
        <v>1</v>
      </c>
      <c r="W50">
        <v>0</v>
      </c>
      <c r="X50">
        <v>-143474561</v>
      </c>
      <c r="Y50">
        <f t="shared" si="0"/>
        <v>0.69</v>
      </c>
      <c r="AA50">
        <v>24.2</v>
      </c>
      <c r="AB50">
        <v>0</v>
      </c>
      <c r="AC50">
        <v>0</v>
      </c>
      <c r="AD50">
        <v>0</v>
      </c>
      <c r="AE50">
        <v>2.44</v>
      </c>
      <c r="AF50">
        <v>0</v>
      </c>
      <c r="AG50">
        <v>0</v>
      </c>
      <c r="AH50">
        <v>0</v>
      </c>
      <c r="AI50">
        <v>9.92</v>
      </c>
      <c r="AJ50">
        <v>1</v>
      </c>
      <c r="AK50">
        <v>1</v>
      </c>
      <c r="AL50">
        <v>1</v>
      </c>
      <c r="AM50">
        <v>4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6</v>
      </c>
      <c r="AT50">
        <v>0.69</v>
      </c>
      <c r="AU50" t="s">
        <v>6</v>
      </c>
      <c r="AV50">
        <v>0</v>
      </c>
      <c r="AW50">
        <v>2</v>
      </c>
      <c r="AX50">
        <v>92839060</v>
      </c>
      <c r="AY50">
        <v>1</v>
      </c>
      <c r="AZ50">
        <v>0</v>
      </c>
      <c r="BA50">
        <v>51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ROUND(Y50*Source!I38,7)</f>
        <v>0.1173</v>
      </c>
      <c r="CY50">
        <f t="shared" si="20"/>
        <v>24.2</v>
      </c>
      <c r="CZ50">
        <f t="shared" si="21"/>
        <v>2.44</v>
      </c>
      <c r="DA50">
        <f t="shared" si="22"/>
        <v>9.92</v>
      </c>
      <c r="DB50">
        <f t="shared" si="1"/>
        <v>1.68</v>
      </c>
      <c r="DC50">
        <f t="shared" si="2"/>
        <v>0</v>
      </c>
      <c r="DD50" t="s">
        <v>6</v>
      </c>
      <c r="DE50" t="s">
        <v>6</v>
      </c>
      <c r="DF50">
        <f t="shared" si="23"/>
        <v>2.84</v>
      </c>
      <c r="DG50">
        <f t="shared" si="24"/>
        <v>0</v>
      </c>
      <c r="DH50">
        <f t="shared" si="25"/>
        <v>0</v>
      </c>
      <c r="DI50">
        <f t="shared" si="19"/>
        <v>0</v>
      </c>
      <c r="DJ50">
        <f t="shared" si="26"/>
        <v>2.84</v>
      </c>
      <c r="DK50">
        <v>0</v>
      </c>
      <c r="DL50" t="s">
        <v>6</v>
      </c>
      <c r="DM50">
        <v>0</v>
      </c>
      <c r="DN50" t="s">
        <v>6</v>
      </c>
      <c r="DO50">
        <v>0</v>
      </c>
    </row>
    <row r="51" spans="1:119" x14ac:dyDescent="0.2">
      <c r="A51">
        <f>ROW(Source!A38)</f>
        <v>38</v>
      </c>
      <c r="B51">
        <v>92838704</v>
      </c>
      <c r="C51">
        <v>92839035</v>
      </c>
      <c r="D51">
        <v>49523851</v>
      </c>
      <c r="E51">
        <v>1</v>
      </c>
      <c r="F51">
        <v>1</v>
      </c>
      <c r="G51">
        <v>1</v>
      </c>
      <c r="H51">
        <v>3</v>
      </c>
      <c r="I51" t="s">
        <v>434</v>
      </c>
      <c r="J51" t="s">
        <v>435</v>
      </c>
      <c r="K51" t="s">
        <v>436</v>
      </c>
      <c r="L51">
        <v>1346</v>
      </c>
      <c r="N51">
        <v>1009</v>
      </c>
      <c r="O51" t="s">
        <v>437</v>
      </c>
      <c r="P51" t="s">
        <v>437</v>
      </c>
      <c r="Q51">
        <v>1</v>
      </c>
      <c r="W51">
        <v>0</v>
      </c>
      <c r="X51">
        <v>-617477323</v>
      </c>
      <c r="Y51">
        <f t="shared" si="0"/>
        <v>0.05</v>
      </c>
      <c r="AA51">
        <v>369.92</v>
      </c>
      <c r="AB51">
        <v>0</v>
      </c>
      <c r="AC51">
        <v>0</v>
      </c>
      <c r="AD51">
        <v>0</v>
      </c>
      <c r="AE51">
        <v>37.29</v>
      </c>
      <c r="AF51">
        <v>0</v>
      </c>
      <c r="AG51">
        <v>0</v>
      </c>
      <c r="AH51">
        <v>0</v>
      </c>
      <c r="AI51">
        <v>9.92</v>
      </c>
      <c r="AJ51">
        <v>1</v>
      </c>
      <c r="AK51">
        <v>1</v>
      </c>
      <c r="AL51">
        <v>1</v>
      </c>
      <c r="AM51">
        <v>4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6</v>
      </c>
      <c r="AT51">
        <v>0.05</v>
      </c>
      <c r="AU51" t="s">
        <v>6</v>
      </c>
      <c r="AV51">
        <v>0</v>
      </c>
      <c r="AW51">
        <v>2</v>
      </c>
      <c r="AX51">
        <v>92839061</v>
      </c>
      <c r="AY51">
        <v>1</v>
      </c>
      <c r="AZ51">
        <v>0</v>
      </c>
      <c r="BA51">
        <v>52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ROUND(Y51*Source!I38,7)</f>
        <v>8.5000000000000006E-3</v>
      </c>
      <c r="CY51">
        <f t="shared" si="20"/>
        <v>369.92</v>
      </c>
      <c r="CZ51">
        <f t="shared" si="21"/>
        <v>37.29</v>
      </c>
      <c r="DA51">
        <f t="shared" si="22"/>
        <v>9.92</v>
      </c>
      <c r="DB51">
        <f t="shared" si="1"/>
        <v>1.86</v>
      </c>
      <c r="DC51">
        <f t="shared" si="2"/>
        <v>0</v>
      </c>
      <c r="DD51" t="s">
        <v>6</v>
      </c>
      <c r="DE51" t="s">
        <v>6</v>
      </c>
      <c r="DF51">
        <f t="shared" si="23"/>
        <v>3.14</v>
      </c>
      <c r="DG51">
        <f t="shared" si="24"/>
        <v>0</v>
      </c>
      <c r="DH51">
        <f t="shared" si="25"/>
        <v>0</v>
      </c>
      <c r="DI51">
        <f t="shared" si="19"/>
        <v>0</v>
      </c>
      <c r="DJ51">
        <f t="shared" si="26"/>
        <v>3.14</v>
      </c>
      <c r="DK51">
        <v>0</v>
      </c>
      <c r="DL51" t="s">
        <v>6</v>
      </c>
      <c r="DM51">
        <v>0</v>
      </c>
      <c r="DN51" t="s">
        <v>6</v>
      </c>
      <c r="DO51">
        <v>0</v>
      </c>
    </row>
    <row r="52" spans="1:119" x14ac:dyDescent="0.2">
      <c r="A52">
        <f>ROW(Source!A38)</f>
        <v>38</v>
      </c>
      <c r="B52">
        <v>92838704</v>
      </c>
      <c r="C52">
        <v>92839035</v>
      </c>
      <c r="D52">
        <v>49524232</v>
      </c>
      <c r="E52">
        <v>1</v>
      </c>
      <c r="F52">
        <v>1</v>
      </c>
      <c r="G52">
        <v>1</v>
      </c>
      <c r="H52">
        <v>3</v>
      </c>
      <c r="I52" t="s">
        <v>438</v>
      </c>
      <c r="J52" t="s">
        <v>439</v>
      </c>
      <c r="K52" t="s">
        <v>440</v>
      </c>
      <c r="L52">
        <v>1348</v>
      </c>
      <c r="N52">
        <v>1009</v>
      </c>
      <c r="O52" t="s">
        <v>119</v>
      </c>
      <c r="P52" t="s">
        <v>119</v>
      </c>
      <c r="Q52">
        <v>1000</v>
      </c>
      <c r="W52">
        <v>0</v>
      </c>
      <c r="X52">
        <v>1913150405</v>
      </c>
      <c r="Y52">
        <f t="shared" si="0"/>
        <v>4.0000000000000002E-4</v>
      </c>
      <c r="AA52">
        <v>134515.20000000001</v>
      </c>
      <c r="AB52">
        <v>0</v>
      </c>
      <c r="AC52">
        <v>0</v>
      </c>
      <c r="AD52">
        <v>0</v>
      </c>
      <c r="AE52">
        <v>13560</v>
      </c>
      <c r="AF52">
        <v>0</v>
      </c>
      <c r="AG52">
        <v>0</v>
      </c>
      <c r="AH52">
        <v>0</v>
      </c>
      <c r="AI52">
        <v>9.92</v>
      </c>
      <c r="AJ52">
        <v>1</v>
      </c>
      <c r="AK52">
        <v>1</v>
      </c>
      <c r="AL52">
        <v>1</v>
      </c>
      <c r="AM52">
        <v>4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6</v>
      </c>
      <c r="AT52">
        <v>4.0000000000000002E-4</v>
      </c>
      <c r="AU52" t="s">
        <v>6</v>
      </c>
      <c r="AV52">
        <v>0</v>
      </c>
      <c r="AW52">
        <v>2</v>
      </c>
      <c r="AX52">
        <v>92839062</v>
      </c>
      <c r="AY52">
        <v>1</v>
      </c>
      <c r="AZ52">
        <v>0</v>
      </c>
      <c r="BA52">
        <v>53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ROUND(Y52*Source!I38,7)</f>
        <v>6.7999999999999999E-5</v>
      </c>
      <c r="CY52">
        <f t="shared" si="20"/>
        <v>134515.20000000001</v>
      </c>
      <c r="CZ52">
        <f t="shared" si="21"/>
        <v>13560</v>
      </c>
      <c r="DA52">
        <f t="shared" si="22"/>
        <v>9.92</v>
      </c>
      <c r="DB52">
        <f t="shared" si="1"/>
        <v>5.42</v>
      </c>
      <c r="DC52">
        <f t="shared" si="2"/>
        <v>0</v>
      </c>
      <c r="DD52" t="s">
        <v>6</v>
      </c>
      <c r="DE52" t="s">
        <v>6</v>
      </c>
      <c r="DF52">
        <f t="shared" si="23"/>
        <v>9.15</v>
      </c>
      <c r="DG52">
        <f t="shared" si="24"/>
        <v>0</v>
      </c>
      <c r="DH52">
        <f t="shared" si="25"/>
        <v>0</v>
      </c>
      <c r="DI52">
        <f t="shared" si="19"/>
        <v>0</v>
      </c>
      <c r="DJ52">
        <f t="shared" si="26"/>
        <v>9.15</v>
      </c>
      <c r="DK52">
        <v>0</v>
      </c>
      <c r="DL52" t="s">
        <v>6</v>
      </c>
      <c r="DM52">
        <v>0</v>
      </c>
      <c r="DN52" t="s">
        <v>6</v>
      </c>
      <c r="DO52">
        <v>0</v>
      </c>
    </row>
    <row r="53" spans="1:119" x14ac:dyDescent="0.2">
      <c r="A53">
        <f>ROW(Source!A38)</f>
        <v>38</v>
      </c>
      <c r="B53">
        <v>92838704</v>
      </c>
      <c r="C53">
        <v>92839035</v>
      </c>
      <c r="D53">
        <v>49527729</v>
      </c>
      <c r="E53">
        <v>1</v>
      </c>
      <c r="F53">
        <v>1</v>
      </c>
      <c r="G53">
        <v>1</v>
      </c>
      <c r="H53">
        <v>3</v>
      </c>
      <c r="I53" t="s">
        <v>441</v>
      </c>
      <c r="J53" t="s">
        <v>442</v>
      </c>
      <c r="K53" t="s">
        <v>443</v>
      </c>
      <c r="L53">
        <v>1346</v>
      </c>
      <c r="N53">
        <v>1009</v>
      </c>
      <c r="O53" t="s">
        <v>437</v>
      </c>
      <c r="P53" t="s">
        <v>437</v>
      </c>
      <c r="Q53">
        <v>1</v>
      </c>
      <c r="W53">
        <v>0</v>
      </c>
      <c r="X53">
        <v>30735328</v>
      </c>
      <c r="Y53">
        <f t="shared" si="0"/>
        <v>2.5000000000000001E-3</v>
      </c>
      <c r="AA53">
        <v>21.33</v>
      </c>
      <c r="AB53">
        <v>0</v>
      </c>
      <c r="AC53">
        <v>0</v>
      </c>
      <c r="AD53">
        <v>0</v>
      </c>
      <c r="AE53">
        <v>2.15</v>
      </c>
      <c r="AF53">
        <v>0</v>
      </c>
      <c r="AG53">
        <v>0</v>
      </c>
      <c r="AH53">
        <v>0</v>
      </c>
      <c r="AI53">
        <v>9.92</v>
      </c>
      <c r="AJ53">
        <v>1</v>
      </c>
      <c r="AK53">
        <v>1</v>
      </c>
      <c r="AL53">
        <v>1</v>
      </c>
      <c r="AM53">
        <v>4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6</v>
      </c>
      <c r="AT53">
        <v>2.5000000000000001E-3</v>
      </c>
      <c r="AU53" t="s">
        <v>6</v>
      </c>
      <c r="AV53">
        <v>0</v>
      </c>
      <c r="AW53">
        <v>2</v>
      </c>
      <c r="AX53">
        <v>92839063</v>
      </c>
      <c r="AY53">
        <v>1</v>
      </c>
      <c r="AZ53">
        <v>0</v>
      </c>
      <c r="BA53">
        <v>54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ROUND(Y53*Source!I38,7)</f>
        <v>4.2499999999999998E-4</v>
      </c>
      <c r="CY53">
        <f t="shared" si="20"/>
        <v>21.33</v>
      </c>
      <c r="CZ53">
        <f t="shared" si="21"/>
        <v>2.15</v>
      </c>
      <c r="DA53">
        <f t="shared" si="22"/>
        <v>9.92</v>
      </c>
      <c r="DB53">
        <f t="shared" si="1"/>
        <v>0.01</v>
      </c>
      <c r="DC53">
        <f t="shared" si="2"/>
        <v>0</v>
      </c>
      <c r="DD53" t="s">
        <v>6</v>
      </c>
      <c r="DE53" t="s">
        <v>6</v>
      </c>
      <c r="DF53">
        <f t="shared" si="23"/>
        <v>0.01</v>
      </c>
      <c r="DG53">
        <f t="shared" si="24"/>
        <v>0</v>
      </c>
      <c r="DH53">
        <f t="shared" si="25"/>
        <v>0</v>
      </c>
      <c r="DI53">
        <f t="shared" si="19"/>
        <v>0</v>
      </c>
      <c r="DJ53">
        <f t="shared" si="26"/>
        <v>0.01</v>
      </c>
      <c r="DK53">
        <v>0</v>
      </c>
      <c r="DL53" t="s">
        <v>6</v>
      </c>
      <c r="DM53">
        <v>0</v>
      </c>
      <c r="DN53" t="s">
        <v>6</v>
      </c>
      <c r="DO53">
        <v>0</v>
      </c>
    </row>
    <row r="54" spans="1:119" x14ac:dyDescent="0.2">
      <c r="A54">
        <f>ROW(Source!A38)</f>
        <v>38</v>
      </c>
      <c r="B54">
        <v>92838704</v>
      </c>
      <c r="C54">
        <v>92839035</v>
      </c>
      <c r="D54">
        <v>49554500</v>
      </c>
      <c r="E54">
        <v>1</v>
      </c>
      <c r="F54">
        <v>1</v>
      </c>
      <c r="G54">
        <v>1</v>
      </c>
      <c r="H54">
        <v>3</v>
      </c>
      <c r="I54" t="s">
        <v>444</v>
      </c>
      <c r="J54" t="s">
        <v>445</v>
      </c>
      <c r="K54" t="s">
        <v>446</v>
      </c>
      <c r="L54">
        <v>1346</v>
      </c>
      <c r="N54">
        <v>1009</v>
      </c>
      <c r="O54" t="s">
        <v>437</v>
      </c>
      <c r="P54" t="s">
        <v>437</v>
      </c>
      <c r="Q54">
        <v>1</v>
      </c>
      <c r="W54">
        <v>0</v>
      </c>
      <c r="X54">
        <v>639726700</v>
      </c>
      <c r="Y54">
        <f t="shared" si="0"/>
        <v>0.44</v>
      </c>
      <c r="AA54">
        <v>149.99</v>
      </c>
      <c r="AB54">
        <v>0</v>
      </c>
      <c r="AC54">
        <v>0</v>
      </c>
      <c r="AD54">
        <v>0</v>
      </c>
      <c r="AE54">
        <v>15.12</v>
      </c>
      <c r="AF54">
        <v>0</v>
      </c>
      <c r="AG54">
        <v>0</v>
      </c>
      <c r="AH54">
        <v>0</v>
      </c>
      <c r="AI54">
        <v>9.92</v>
      </c>
      <c r="AJ54">
        <v>1</v>
      </c>
      <c r="AK54">
        <v>1</v>
      </c>
      <c r="AL54">
        <v>1</v>
      </c>
      <c r="AM54">
        <v>4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6</v>
      </c>
      <c r="AT54">
        <v>0.44</v>
      </c>
      <c r="AU54" t="s">
        <v>6</v>
      </c>
      <c r="AV54">
        <v>0</v>
      </c>
      <c r="AW54">
        <v>2</v>
      </c>
      <c r="AX54">
        <v>92839064</v>
      </c>
      <c r="AY54">
        <v>1</v>
      </c>
      <c r="AZ54">
        <v>0</v>
      </c>
      <c r="BA54">
        <v>55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ROUND(Y54*Source!I38,7)</f>
        <v>7.4800000000000005E-2</v>
      </c>
      <c r="CY54">
        <f t="shared" si="20"/>
        <v>149.99</v>
      </c>
      <c r="CZ54">
        <f t="shared" si="21"/>
        <v>15.12</v>
      </c>
      <c r="DA54">
        <f t="shared" si="22"/>
        <v>9.92</v>
      </c>
      <c r="DB54">
        <f t="shared" si="1"/>
        <v>6.65</v>
      </c>
      <c r="DC54">
        <f t="shared" si="2"/>
        <v>0</v>
      </c>
      <c r="DD54" t="s">
        <v>6</v>
      </c>
      <c r="DE54" t="s">
        <v>6</v>
      </c>
      <c r="DF54">
        <f t="shared" si="23"/>
        <v>11.22</v>
      </c>
      <c r="DG54">
        <f t="shared" si="24"/>
        <v>0</v>
      </c>
      <c r="DH54">
        <f t="shared" si="25"/>
        <v>0</v>
      </c>
      <c r="DI54">
        <f t="shared" si="19"/>
        <v>0</v>
      </c>
      <c r="DJ54">
        <f t="shared" si="26"/>
        <v>11.22</v>
      </c>
      <c r="DK54">
        <v>0</v>
      </c>
      <c r="DL54" t="s">
        <v>6</v>
      </c>
      <c r="DM54">
        <v>0</v>
      </c>
      <c r="DN54" t="s">
        <v>6</v>
      </c>
      <c r="DO54">
        <v>0</v>
      </c>
    </row>
    <row r="55" spans="1:119" x14ac:dyDescent="0.2">
      <c r="A55">
        <f>ROW(Source!A38)</f>
        <v>38</v>
      </c>
      <c r="B55">
        <v>92838704</v>
      </c>
      <c r="C55">
        <v>92839035</v>
      </c>
      <c r="D55">
        <v>49555188</v>
      </c>
      <c r="E55">
        <v>1</v>
      </c>
      <c r="F55">
        <v>1</v>
      </c>
      <c r="G55">
        <v>1</v>
      </c>
      <c r="H55">
        <v>3</v>
      </c>
      <c r="I55" t="s">
        <v>447</v>
      </c>
      <c r="J55" t="s">
        <v>448</v>
      </c>
      <c r="K55" t="s">
        <v>449</v>
      </c>
      <c r="L55">
        <v>1348</v>
      </c>
      <c r="N55">
        <v>1009</v>
      </c>
      <c r="O55" t="s">
        <v>119</v>
      </c>
      <c r="P55" t="s">
        <v>119</v>
      </c>
      <c r="Q55">
        <v>1000</v>
      </c>
      <c r="W55">
        <v>0</v>
      </c>
      <c r="X55">
        <v>859929720</v>
      </c>
      <c r="Y55">
        <f t="shared" si="0"/>
        <v>5.2999999999999998E-4</v>
      </c>
      <c r="AA55">
        <v>168144</v>
      </c>
      <c r="AB55">
        <v>0</v>
      </c>
      <c r="AC55">
        <v>0</v>
      </c>
      <c r="AD55">
        <v>0</v>
      </c>
      <c r="AE55">
        <v>16950</v>
      </c>
      <c r="AF55">
        <v>0</v>
      </c>
      <c r="AG55">
        <v>0</v>
      </c>
      <c r="AH55">
        <v>0</v>
      </c>
      <c r="AI55">
        <v>9.92</v>
      </c>
      <c r="AJ55">
        <v>1</v>
      </c>
      <c r="AK55">
        <v>1</v>
      </c>
      <c r="AL55">
        <v>1</v>
      </c>
      <c r="AM55">
        <v>4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6</v>
      </c>
      <c r="AT55">
        <v>5.2999999999999998E-4</v>
      </c>
      <c r="AU55" t="s">
        <v>6</v>
      </c>
      <c r="AV55">
        <v>0</v>
      </c>
      <c r="AW55">
        <v>2</v>
      </c>
      <c r="AX55">
        <v>92839065</v>
      </c>
      <c r="AY55">
        <v>1</v>
      </c>
      <c r="AZ55">
        <v>0</v>
      </c>
      <c r="BA55">
        <v>56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ROUND(Y55*Source!I38,7)</f>
        <v>9.0099999999999995E-5</v>
      </c>
      <c r="CY55">
        <f t="shared" si="20"/>
        <v>168144</v>
      </c>
      <c r="CZ55">
        <f t="shared" si="21"/>
        <v>16950</v>
      </c>
      <c r="DA55">
        <f t="shared" si="22"/>
        <v>9.92</v>
      </c>
      <c r="DB55">
        <f t="shared" si="1"/>
        <v>8.98</v>
      </c>
      <c r="DC55">
        <f t="shared" si="2"/>
        <v>0</v>
      </c>
      <c r="DD55" t="s">
        <v>6</v>
      </c>
      <c r="DE55" t="s">
        <v>6</v>
      </c>
      <c r="DF55">
        <f t="shared" si="23"/>
        <v>15.15</v>
      </c>
      <c r="DG55">
        <f t="shared" si="24"/>
        <v>0</v>
      </c>
      <c r="DH55">
        <f t="shared" si="25"/>
        <v>0</v>
      </c>
      <c r="DI55">
        <f t="shared" si="19"/>
        <v>0</v>
      </c>
      <c r="DJ55">
        <f t="shared" si="26"/>
        <v>15.15</v>
      </c>
      <c r="DK55">
        <v>0</v>
      </c>
      <c r="DL55" t="s">
        <v>6</v>
      </c>
      <c r="DM55">
        <v>0</v>
      </c>
      <c r="DN55" t="s">
        <v>6</v>
      </c>
      <c r="DO55">
        <v>0</v>
      </c>
    </row>
    <row r="56" spans="1:119" x14ac:dyDescent="0.2">
      <c r="A56">
        <f>ROW(Source!A38)</f>
        <v>38</v>
      </c>
      <c r="B56">
        <v>92838704</v>
      </c>
      <c r="C56">
        <v>92839035</v>
      </c>
      <c r="D56">
        <v>49561119</v>
      </c>
      <c r="E56">
        <v>1</v>
      </c>
      <c r="F56">
        <v>1</v>
      </c>
      <c r="G56">
        <v>1</v>
      </c>
      <c r="H56">
        <v>3</v>
      </c>
      <c r="I56" t="s">
        <v>85</v>
      </c>
      <c r="J56" t="s">
        <v>87</v>
      </c>
      <c r="K56" t="s">
        <v>86</v>
      </c>
      <c r="L56">
        <v>1371</v>
      </c>
      <c r="N56">
        <v>1013</v>
      </c>
      <c r="O56" t="s">
        <v>20</v>
      </c>
      <c r="P56" t="s">
        <v>20</v>
      </c>
      <c r="Q56">
        <v>1</v>
      </c>
      <c r="W56">
        <v>0</v>
      </c>
      <c r="X56">
        <v>-1502293763</v>
      </c>
      <c r="Y56">
        <f t="shared" si="0"/>
        <v>5.8823528999999999</v>
      </c>
      <c r="AA56">
        <v>679.52</v>
      </c>
      <c r="AB56">
        <v>0</v>
      </c>
      <c r="AC56">
        <v>0</v>
      </c>
      <c r="AD56">
        <v>0</v>
      </c>
      <c r="AE56">
        <v>68.5</v>
      </c>
      <c r="AF56">
        <v>0</v>
      </c>
      <c r="AG56">
        <v>0</v>
      </c>
      <c r="AH56">
        <v>0</v>
      </c>
      <c r="AI56">
        <v>9.92</v>
      </c>
      <c r="AJ56">
        <v>1</v>
      </c>
      <c r="AK56">
        <v>1</v>
      </c>
      <c r="AL56">
        <v>1</v>
      </c>
      <c r="AM56">
        <v>0</v>
      </c>
      <c r="AN56">
        <v>1</v>
      </c>
      <c r="AO56">
        <v>0</v>
      </c>
      <c r="AP56">
        <v>1</v>
      </c>
      <c r="AQ56">
        <v>0</v>
      </c>
      <c r="AR56">
        <v>0</v>
      </c>
      <c r="AS56" t="s">
        <v>6</v>
      </c>
      <c r="AT56">
        <v>5.8823528999999999</v>
      </c>
      <c r="AU56" t="s">
        <v>6</v>
      </c>
      <c r="AV56">
        <v>0</v>
      </c>
      <c r="AW56">
        <v>1</v>
      </c>
      <c r="AX56">
        <v>-1</v>
      </c>
      <c r="AY56">
        <v>0</v>
      </c>
      <c r="AZ56">
        <v>0</v>
      </c>
      <c r="BA56" t="s">
        <v>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ROUND(Y56*Source!I38,7)</f>
        <v>1</v>
      </c>
      <c r="CY56">
        <f t="shared" si="20"/>
        <v>679.52</v>
      </c>
      <c r="CZ56">
        <f t="shared" si="21"/>
        <v>68.5</v>
      </c>
      <c r="DA56">
        <f t="shared" si="22"/>
        <v>9.92</v>
      </c>
      <c r="DB56">
        <f t="shared" si="1"/>
        <v>402.94</v>
      </c>
      <c r="DC56">
        <f t="shared" si="2"/>
        <v>0</v>
      </c>
      <c r="DD56" t="s">
        <v>6</v>
      </c>
      <c r="DE56" t="s">
        <v>6</v>
      </c>
      <c r="DF56">
        <f t="shared" si="23"/>
        <v>679.52</v>
      </c>
      <c r="DG56">
        <f t="shared" si="24"/>
        <v>0</v>
      </c>
      <c r="DH56">
        <f t="shared" si="25"/>
        <v>0</v>
      </c>
      <c r="DI56">
        <f t="shared" si="19"/>
        <v>0</v>
      </c>
      <c r="DJ56">
        <f t="shared" si="26"/>
        <v>679.52</v>
      </c>
      <c r="DK56">
        <v>0</v>
      </c>
      <c r="DL56" t="s">
        <v>6</v>
      </c>
      <c r="DM56">
        <v>0</v>
      </c>
      <c r="DN56" t="s">
        <v>6</v>
      </c>
      <c r="DO56">
        <v>0</v>
      </c>
    </row>
    <row r="57" spans="1:119" x14ac:dyDescent="0.2">
      <c r="A57">
        <f>ROW(Source!A38)</f>
        <v>38</v>
      </c>
      <c r="B57">
        <v>92838704</v>
      </c>
      <c r="C57">
        <v>92839035</v>
      </c>
      <c r="D57">
        <v>49562560</v>
      </c>
      <c r="E57">
        <v>1</v>
      </c>
      <c r="F57">
        <v>1</v>
      </c>
      <c r="G57">
        <v>1</v>
      </c>
      <c r="H57">
        <v>3</v>
      </c>
      <c r="I57" t="s">
        <v>81</v>
      </c>
      <c r="J57" t="s">
        <v>83</v>
      </c>
      <c r="K57" t="s">
        <v>82</v>
      </c>
      <c r="L57">
        <v>1301</v>
      </c>
      <c r="N57">
        <v>1003</v>
      </c>
      <c r="O57" t="s">
        <v>61</v>
      </c>
      <c r="P57" t="s">
        <v>61</v>
      </c>
      <c r="Q57">
        <v>1</v>
      </c>
      <c r="W57">
        <v>0</v>
      </c>
      <c r="X57">
        <v>1721280764</v>
      </c>
      <c r="Y57">
        <f t="shared" si="0"/>
        <v>100</v>
      </c>
      <c r="AA57">
        <v>354.24</v>
      </c>
      <c r="AB57">
        <v>0</v>
      </c>
      <c r="AC57">
        <v>0</v>
      </c>
      <c r="AD57">
        <v>0</v>
      </c>
      <c r="AE57">
        <v>35.71</v>
      </c>
      <c r="AF57">
        <v>0</v>
      </c>
      <c r="AG57">
        <v>0</v>
      </c>
      <c r="AH57">
        <v>0</v>
      </c>
      <c r="AI57">
        <v>9.92</v>
      </c>
      <c r="AJ57">
        <v>1</v>
      </c>
      <c r="AK57">
        <v>1</v>
      </c>
      <c r="AL57">
        <v>1</v>
      </c>
      <c r="AM57">
        <v>0</v>
      </c>
      <c r="AN57">
        <v>0</v>
      </c>
      <c r="AO57">
        <v>0</v>
      </c>
      <c r="AP57">
        <v>1</v>
      </c>
      <c r="AQ57">
        <v>0</v>
      </c>
      <c r="AR57">
        <v>0</v>
      </c>
      <c r="AS57" t="s">
        <v>6</v>
      </c>
      <c r="AT57">
        <v>100</v>
      </c>
      <c r="AU57" t="s">
        <v>6</v>
      </c>
      <c r="AV57">
        <v>0</v>
      </c>
      <c r="AW57">
        <v>1</v>
      </c>
      <c r="AX57">
        <v>-1</v>
      </c>
      <c r="AY57">
        <v>0</v>
      </c>
      <c r="AZ57">
        <v>0</v>
      </c>
      <c r="BA57" t="s">
        <v>6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ROUND(Y57*Source!I38,7)</f>
        <v>17</v>
      </c>
      <c r="CY57">
        <f t="shared" si="20"/>
        <v>354.24</v>
      </c>
      <c r="CZ57">
        <f t="shared" si="21"/>
        <v>35.71</v>
      </c>
      <c r="DA57">
        <f t="shared" si="22"/>
        <v>9.92</v>
      </c>
      <c r="DB57">
        <f t="shared" si="1"/>
        <v>3571</v>
      </c>
      <c r="DC57">
        <f t="shared" si="2"/>
        <v>0</v>
      </c>
      <c r="DD57" t="s">
        <v>6</v>
      </c>
      <c r="DE57" t="s">
        <v>6</v>
      </c>
      <c r="DF57">
        <f t="shared" si="23"/>
        <v>6022.08</v>
      </c>
      <c r="DG57">
        <f t="shared" si="24"/>
        <v>0</v>
      </c>
      <c r="DH57">
        <f t="shared" si="25"/>
        <v>0</v>
      </c>
      <c r="DI57">
        <f t="shared" si="19"/>
        <v>0</v>
      </c>
      <c r="DJ57">
        <f t="shared" si="26"/>
        <v>6022.08</v>
      </c>
      <c r="DK57">
        <v>0</v>
      </c>
      <c r="DL57" t="s">
        <v>6</v>
      </c>
      <c r="DM57">
        <v>0</v>
      </c>
      <c r="DN57" t="s">
        <v>6</v>
      </c>
      <c r="DO57">
        <v>0</v>
      </c>
    </row>
    <row r="58" spans="1:119" x14ac:dyDescent="0.2">
      <c r="A58">
        <f>ROW(Source!A41)</f>
        <v>41</v>
      </c>
      <c r="B58">
        <v>92838704</v>
      </c>
      <c r="C58">
        <v>92839071</v>
      </c>
      <c r="D58">
        <v>49510757</v>
      </c>
      <c r="E58">
        <v>70</v>
      </c>
      <c r="F58">
        <v>1</v>
      </c>
      <c r="G58">
        <v>1</v>
      </c>
      <c r="H58">
        <v>1</v>
      </c>
      <c r="I58" t="s">
        <v>420</v>
      </c>
      <c r="J58" t="s">
        <v>6</v>
      </c>
      <c r="K58" t="s">
        <v>421</v>
      </c>
      <c r="L58">
        <v>1191</v>
      </c>
      <c r="N58">
        <v>1013</v>
      </c>
      <c r="O58" t="s">
        <v>379</v>
      </c>
      <c r="P58" t="s">
        <v>379</v>
      </c>
      <c r="Q58">
        <v>1</v>
      </c>
      <c r="W58">
        <v>0</v>
      </c>
      <c r="X58">
        <v>-1111239348</v>
      </c>
      <c r="Y58">
        <f t="shared" si="0"/>
        <v>33.700000000000003</v>
      </c>
      <c r="AA58">
        <v>0</v>
      </c>
      <c r="AB58">
        <v>0</v>
      </c>
      <c r="AC58">
        <v>0</v>
      </c>
      <c r="AD58">
        <v>431.46</v>
      </c>
      <c r="AE58">
        <v>0</v>
      </c>
      <c r="AF58">
        <v>0</v>
      </c>
      <c r="AG58">
        <v>0</v>
      </c>
      <c r="AH58">
        <v>9.6199999999999992</v>
      </c>
      <c r="AI58">
        <v>1</v>
      </c>
      <c r="AJ58">
        <v>1</v>
      </c>
      <c r="AK58">
        <v>1</v>
      </c>
      <c r="AL58">
        <v>44.85</v>
      </c>
      <c r="AM58">
        <v>4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6</v>
      </c>
      <c r="AT58">
        <v>33.700000000000003</v>
      </c>
      <c r="AU58" t="s">
        <v>6</v>
      </c>
      <c r="AV58">
        <v>1</v>
      </c>
      <c r="AW58">
        <v>2</v>
      </c>
      <c r="AX58">
        <v>92839087</v>
      </c>
      <c r="AY58">
        <v>1</v>
      </c>
      <c r="AZ58">
        <v>0</v>
      </c>
      <c r="BA58">
        <v>60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U58">
        <f>ROUND(AT58*Source!I41*AH58*AL58,2)</f>
        <v>581.6</v>
      </c>
      <c r="CV58">
        <f>ROUND(Y58*Source!I41,7)</f>
        <v>1.3480000000000001</v>
      </c>
      <c r="CW58">
        <v>0</v>
      </c>
      <c r="CX58">
        <f>ROUND(Y58*Source!I41,7)</f>
        <v>1.3480000000000001</v>
      </c>
      <c r="CY58">
        <f>AD58</f>
        <v>431.46</v>
      </c>
      <c r="CZ58">
        <f>AH58</f>
        <v>9.6199999999999992</v>
      </c>
      <c r="DA58">
        <f>AL58</f>
        <v>44.85</v>
      </c>
      <c r="DB58">
        <f t="shared" si="1"/>
        <v>324.19</v>
      </c>
      <c r="DC58">
        <f t="shared" si="2"/>
        <v>0</v>
      </c>
      <c r="DD58" t="s">
        <v>6</v>
      </c>
      <c r="DE58" t="s">
        <v>6</v>
      </c>
      <c r="DF58">
        <f t="shared" ref="DF58:DF63" si="27">ROUND(ROUND(AE58,2)*CX58,2)</f>
        <v>0</v>
      </c>
      <c r="DG58">
        <f t="shared" si="24"/>
        <v>0</v>
      </c>
      <c r="DH58">
        <f t="shared" si="25"/>
        <v>0</v>
      </c>
      <c r="DI58">
        <f>ROUND(ROUND(AH58*AL58,2)*CX58,2)</f>
        <v>581.61</v>
      </c>
      <c r="DJ58">
        <f>DI58</f>
        <v>581.61</v>
      </c>
      <c r="DK58">
        <v>0</v>
      </c>
      <c r="DL58" t="s">
        <v>6</v>
      </c>
      <c r="DM58">
        <v>0</v>
      </c>
      <c r="DN58" t="s">
        <v>6</v>
      </c>
      <c r="DO58">
        <v>0</v>
      </c>
    </row>
    <row r="59" spans="1:119" x14ac:dyDescent="0.2">
      <c r="A59">
        <f>ROW(Source!A41)</f>
        <v>41</v>
      </c>
      <c r="B59">
        <v>92838704</v>
      </c>
      <c r="C59">
        <v>92839071</v>
      </c>
      <c r="D59">
        <v>49510905</v>
      </c>
      <c r="E59">
        <v>70</v>
      </c>
      <c r="F59">
        <v>1</v>
      </c>
      <c r="G59">
        <v>1</v>
      </c>
      <c r="H59">
        <v>1</v>
      </c>
      <c r="I59" t="s">
        <v>380</v>
      </c>
      <c r="J59" t="s">
        <v>6</v>
      </c>
      <c r="K59" t="s">
        <v>381</v>
      </c>
      <c r="L59">
        <v>1191</v>
      </c>
      <c r="N59">
        <v>1013</v>
      </c>
      <c r="O59" t="s">
        <v>379</v>
      </c>
      <c r="P59" t="s">
        <v>379</v>
      </c>
      <c r="Q59">
        <v>1</v>
      </c>
      <c r="W59">
        <v>0</v>
      </c>
      <c r="X59">
        <v>-1417349443</v>
      </c>
      <c r="Y59">
        <f t="shared" si="0"/>
        <v>0.54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44.85</v>
      </c>
      <c r="AL59">
        <v>1</v>
      </c>
      <c r="AM59">
        <v>4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6</v>
      </c>
      <c r="AT59">
        <v>0.54</v>
      </c>
      <c r="AU59" t="s">
        <v>6</v>
      </c>
      <c r="AV59">
        <v>2</v>
      </c>
      <c r="AW59">
        <v>2</v>
      </c>
      <c r="AX59">
        <v>92839088</v>
      </c>
      <c r="AY59">
        <v>1</v>
      </c>
      <c r="AZ59">
        <v>0</v>
      </c>
      <c r="BA59">
        <v>61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ROUND(Y59*Source!I41,7)</f>
        <v>2.1600000000000001E-2</v>
      </c>
      <c r="CY59">
        <f>AD59</f>
        <v>0</v>
      </c>
      <c r="CZ59">
        <f>AH59</f>
        <v>0</v>
      </c>
      <c r="DA59">
        <f>AL59</f>
        <v>1</v>
      </c>
      <c r="DB59">
        <f t="shared" si="1"/>
        <v>0</v>
      </c>
      <c r="DC59">
        <f t="shared" si="2"/>
        <v>0</v>
      </c>
      <c r="DD59" t="s">
        <v>6</v>
      </c>
      <c r="DE59" t="s">
        <v>6</v>
      </c>
      <c r="DF59">
        <f t="shared" si="27"/>
        <v>0</v>
      </c>
      <c r="DG59">
        <f t="shared" si="24"/>
        <v>0</v>
      </c>
      <c r="DH59">
        <f>ROUND(ROUND(AG59*AK59,2)*CX59,2)</f>
        <v>0</v>
      </c>
      <c r="DI59">
        <f t="shared" ref="DI59:DI72" si="28">ROUND(ROUND(AH59,2)*CX59,2)</f>
        <v>0</v>
      </c>
      <c r="DJ59">
        <f>DI59</f>
        <v>0</v>
      </c>
      <c r="DK59">
        <v>0</v>
      </c>
      <c r="DL59" t="s">
        <v>6</v>
      </c>
      <c r="DM59">
        <v>0</v>
      </c>
      <c r="DN59" t="s">
        <v>6</v>
      </c>
      <c r="DO59">
        <v>0</v>
      </c>
    </row>
    <row r="60" spans="1:119" x14ac:dyDescent="0.2">
      <c r="A60">
        <f>ROW(Source!A41)</f>
        <v>41</v>
      </c>
      <c r="B60">
        <v>92838704</v>
      </c>
      <c r="C60">
        <v>92839071</v>
      </c>
      <c r="D60">
        <v>49672515</v>
      </c>
      <c r="E60">
        <v>1</v>
      </c>
      <c r="F60">
        <v>1</v>
      </c>
      <c r="G60">
        <v>1</v>
      </c>
      <c r="H60">
        <v>2</v>
      </c>
      <c r="I60" t="s">
        <v>422</v>
      </c>
      <c r="J60" t="s">
        <v>423</v>
      </c>
      <c r="K60" t="s">
        <v>424</v>
      </c>
      <c r="L60">
        <v>1367</v>
      </c>
      <c r="N60">
        <v>1011</v>
      </c>
      <c r="O60" t="s">
        <v>385</v>
      </c>
      <c r="P60" t="s">
        <v>385</v>
      </c>
      <c r="Q60">
        <v>1</v>
      </c>
      <c r="W60">
        <v>0</v>
      </c>
      <c r="X60">
        <v>-130837057</v>
      </c>
      <c r="Y60">
        <f t="shared" si="0"/>
        <v>0.08</v>
      </c>
      <c r="AA60">
        <v>0</v>
      </c>
      <c r="AB60">
        <v>1358.21</v>
      </c>
      <c r="AC60">
        <v>605.48</v>
      </c>
      <c r="AD60">
        <v>0</v>
      </c>
      <c r="AE60">
        <v>0</v>
      </c>
      <c r="AF60">
        <v>86.4</v>
      </c>
      <c r="AG60">
        <v>13.5</v>
      </c>
      <c r="AH60">
        <v>0</v>
      </c>
      <c r="AI60">
        <v>1</v>
      </c>
      <c r="AJ60">
        <v>15.72</v>
      </c>
      <c r="AK60">
        <v>44.85</v>
      </c>
      <c r="AL60">
        <v>1</v>
      </c>
      <c r="AM60">
        <v>4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6</v>
      </c>
      <c r="AT60">
        <v>0.08</v>
      </c>
      <c r="AU60" t="s">
        <v>6</v>
      </c>
      <c r="AV60">
        <v>0</v>
      </c>
      <c r="AW60">
        <v>2</v>
      </c>
      <c r="AX60">
        <v>92839089</v>
      </c>
      <c r="AY60">
        <v>1</v>
      </c>
      <c r="AZ60">
        <v>0</v>
      </c>
      <c r="BA60">
        <v>62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ROUND(Y60*Source!I41*DO60,7)</f>
        <v>0</v>
      </c>
      <c r="CX60">
        <f>ROUND(Y60*Source!I41,7)</f>
        <v>3.2000000000000002E-3</v>
      </c>
      <c r="CY60">
        <f>AB60</f>
        <v>1358.21</v>
      </c>
      <c r="CZ60">
        <f>AF60</f>
        <v>86.4</v>
      </c>
      <c r="DA60">
        <f>AJ60</f>
        <v>15.72</v>
      </c>
      <c r="DB60">
        <f t="shared" si="1"/>
        <v>6.91</v>
      </c>
      <c r="DC60">
        <f t="shared" si="2"/>
        <v>1.08</v>
      </c>
      <c r="DD60" t="s">
        <v>6</v>
      </c>
      <c r="DE60" t="s">
        <v>6</v>
      </c>
      <c r="DF60">
        <f t="shared" si="27"/>
        <v>0</v>
      </c>
      <c r="DG60">
        <f>ROUND(ROUND(AF60*AJ60,2)*CX60,2)</f>
        <v>4.3499999999999996</v>
      </c>
      <c r="DH60">
        <f>ROUND(ROUND(AG60*AK60,2)*CX60,2)</f>
        <v>1.94</v>
      </c>
      <c r="DI60">
        <f t="shared" si="28"/>
        <v>0</v>
      </c>
      <c r="DJ60">
        <f>DG60</f>
        <v>4.3499999999999996</v>
      </c>
      <c r="DK60">
        <v>0</v>
      </c>
      <c r="DL60" t="s">
        <v>6</v>
      </c>
      <c r="DM60">
        <v>0</v>
      </c>
      <c r="DN60" t="s">
        <v>6</v>
      </c>
      <c r="DO60">
        <v>0</v>
      </c>
    </row>
    <row r="61" spans="1:119" x14ac:dyDescent="0.2">
      <c r="A61">
        <f>ROW(Source!A41)</f>
        <v>41</v>
      </c>
      <c r="B61">
        <v>92838704</v>
      </c>
      <c r="C61">
        <v>92839071</v>
      </c>
      <c r="D61">
        <v>49672573</v>
      </c>
      <c r="E61">
        <v>1</v>
      </c>
      <c r="F61">
        <v>1</v>
      </c>
      <c r="G61">
        <v>1</v>
      </c>
      <c r="H61">
        <v>2</v>
      </c>
      <c r="I61" t="s">
        <v>399</v>
      </c>
      <c r="J61" t="s">
        <v>400</v>
      </c>
      <c r="K61" t="s">
        <v>401</v>
      </c>
      <c r="L61">
        <v>1367</v>
      </c>
      <c r="N61">
        <v>1011</v>
      </c>
      <c r="O61" t="s">
        <v>385</v>
      </c>
      <c r="P61" t="s">
        <v>385</v>
      </c>
      <c r="Q61">
        <v>1</v>
      </c>
      <c r="W61">
        <v>0</v>
      </c>
      <c r="X61">
        <v>-430484415</v>
      </c>
      <c r="Y61">
        <f t="shared" si="0"/>
        <v>0.06</v>
      </c>
      <c r="AA61">
        <v>0</v>
      </c>
      <c r="AB61">
        <v>1814.09</v>
      </c>
      <c r="AC61">
        <v>605.48</v>
      </c>
      <c r="AD61">
        <v>0</v>
      </c>
      <c r="AE61">
        <v>0</v>
      </c>
      <c r="AF61">
        <v>115.4</v>
      </c>
      <c r="AG61">
        <v>13.5</v>
      </c>
      <c r="AH61">
        <v>0</v>
      </c>
      <c r="AI61">
        <v>1</v>
      </c>
      <c r="AJ61">
        <v>15.72</v>
      </c>
      <c r="AK61">
        <v>44.85</v>
      </c>
      <c r="AL61">
        <v>1</v>
      </c>
      <c r="AM61">
        <v>4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6</v>
      </c>
      <c r="AT61">
        <v>0.06</v>
      </c>
      <c r="AU61" t="s">
        <v>6</v>
      </c>
      <c r="AV61">
        <v>0</v>
      </c>
      <c r="AW61">
        <v>2</v>
      </c>
      <c r="AX61">
        <v>92839090</v>
      </c>
      <c r="AY61">
        <v>1</v>
      </c>
      <c r="AZ61">
        <v>0</v>
      </c>
      <c r="BA61">
        <v>63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ROUND(Y61*Source!I41*DO61,7)</f>
        <v>0</v>
      </c>
      <c r="CX61">
        <f>ROUND(Y61*Source!I41,7)</f>
        <v>2.3999999999999998E-3</v>
      </c>
      <c r="CY61">
        <f>AB61</f>
        <v>1814.09</v>
      </c>
      <c r="CZ61">
        <f>AF61</f>
        <v>115.4</v>
      </c>
      <c r="DA61">
        <f>AJ61</f>
        <v>15.72</v>
      </c>
      <c r="DB61">
        <f t="shared" si="1"/>
        <v>6.92</v>
      </c>
      <c r="DC61">
        <f t="shared" si="2"/>
        <v>0.81</v>
      </c>
      <c r="DD61" t="s">
        <v>6</v>
      </c>
      <c r="DE61" t="s">
        <v>6</v>
      </c>
      <c r="DF61">
        <f t="shared" si="27"/>
        <v>0</v>
      </c>
      <c r="DG61">
        <f>ROUND(ROUND(AF61*AJ61,2)*CX61,2)</f>
        <v>4.3499999999999996</v>
      </c>
      <c r="DH61">
        <f>ROUND(ROUND(AG61*AK61,2)*CX61,2)</f>
        <v>1.45</v>
      </c>
      <c r="DI61">
        <f t="shared" si="28"/>
        <v>0</v>
      </c>
      <c r="DJ61">
        <f>DG61</f>
        <v>4.3499999999999996</v>
      </c>
      <c r="DK61">
        <v>0</v>
      </c>
      <c r="DL61" t="s">
        <v>6</v>
      </c>
      <c r="DM61">
        <v>0</v>
      </c>
      <c r="DN61" t="s">
        <v>6</v>
      </c>
      <c r="DO61">
        <v>0</v>
      </c>
    </row>
    <row r="62" spans="1:119" x14ac:dyDescent="0.2">
      <c r="A62">
        <f>ROW(Source!A41)</f>
        <v>41</v>
      </c>
      <c r="B62">
        <v>92838704</v>
      </c>
      <c r="C62">
        <v>92839071</v>
      </c>
      <c r="D62">
        <v>49673503</v>
      </c>
      <c r="E62">
        <v>1</v>
      </c>
      <c r="F62">
        <v>1</v>
      </c>
      <c r="G62">
        <v>1</v>
      </c>
      <c r="H62">
        <v>2</v>
      </c>
      <c r="I62" t="s">
        <v>382</v>
      </c>
      <c r="J62" t="s">
        <v>383</v>
      </c>
      <c r="K62" t="s">
        <v>384</v>
      </c>
      <c r="L62">
        <v>1367</v>
      </c>
      <c r="N62">
        <v>1011</v>
      </c>
      <c r="O62" t="s">
        <v>385</v>
      </c>
      <c r="P62" t="s">
        <v>385</v>
      </c>
      <c r="Q62">
        <v>1</v>
      </c>
      <c r="W62">
        <v>0</v>
      </c>
      <c r="X62">
        <v>509054691</v>
      </c>
      <c r="Y62">
        <f t="shared" si="0"/>
        <v>0.4</v>
      </c>
      <c r="AA62">
        <v>0</v>
      </c>
      <c r="AB62">
        <v>1032.96</v>
      </c>
      <c r="AC62">
        <v>520.26</v>
      </c>
      <c r="AD62">
        <v>0</v>
      </c>
      <c r="AE62">
        <v>0</v>
      </c>
      <c r="AF62">
        <v>65.709999999999994</v>
      </c>
      <c r="AG62">
        <v>11.6</v>
      </c>
      <c r="AH62">
        <v>0</v>
      </c>
      <c r="AI62">
        <v>1</v>
      </c>
      <c r="AJ62">
        <v>15.72</v>
      </c>
      <c r="AK62">
        <v>44.85</v>
      </c>
      <c r="AL62">
        <v>1</v>
      </c>
      <c r="AM62">
        <v>4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6</v>
      </c>
      <c r="AT62">
        <v>0.4</v>
      </c>
      <c r="AU62" t="s">
        <v>6</v>
      </c>
      <c r="AV62">
        <v>0</v>
      </c>
      <c r="AW62">
        <v>2</v>
      </c>
      <c r="AX62">
        <v>92839091</v>
      </c>
      <c r="AY62">
        <v>1</v>
      </c>
      <c r="AZ62">
        <v>0</v>
      </c>
      <c r="BA62">
        <v>64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ROUND(Y62*Source!I41*DO62,7)</f>
        <v>0</v>
      </c>
      <c r="CX62">
        <f>ROUND(Y62*Source!I41,7)</f>
        <v>1.6E-2</v>
      </c>
      <c r="CY62">
        <f>AB62</f>
        <v>1032.96</v>
      </c>
      <c r="CZ62">
        <f>AF62</f>
        <v>65.709999999999994</v>
      </c>
      <c r="DA62">
        <f>AJ62</f>
        <v>15.72</v>
      </c>
      <c r="DB62">
        <f t="shared" si="1"/>
        <v>26.28</v>
      </c>
      <c r="DC62">
        <f t="shared" si="2"/>
        <v>4.6399999999999997</v>
      </c>
      <c r="DD62" t="s">
        <v>6</v>
      </c>
      <c r="DE62" t="s">
        <v>6</v>
      </c>
      <c r="DF62">
        <f t="shared" si="27"/>
        <v>0</v>
      </c>
      <c r="DG62">
        <f>ROUND(ROUND(AF62*AJ62,2)*CX62,2)</f>
        <v>16.53</v>
      </c>
      <c r="DH62">
        <f>ROUND(ROUND(AG62*AK62,2)*CX62,2)</f>
        <v>8.32</v>
      </c>
      <c r="DI62">
        <f t="shared" si="28"/>
        <v>0</v>
      </c>
      <c r="DJ62">
        <f>DG62</f>
        <v>16.53</v>
      </c>
      <c r="DK62">
        <v>0</v>
      </c>
      <c r="DL62" t="s">
        <v>6</v>
      </c>
      <c r="DM62">
        <v>0</v>
      </c>
      <c r="DN62" t="s">
        <v>6</v>
      </c>
      <c r="DO62">
        <v>0</v>
      </c>
    </row>
    <row r="63" spans="1:119" x14ac:dyDescent="0.2">
      <c r="A63">
        <f>ROW(Source!A41)</f>
        <v>41</v>
      </c>
      <c r="B63">
        <v>92838704</v>
      </c>
      <c r="C63">
        <v>92839071</v>
      </c>
      <c r="D63">
        <v>49673658</v>
      </c>
      <c r="E63">
        <v>1</v>
      </c>
      <c r="F63">
        <v>1</v>
      </c>
      <c r="G63">
        <v>1</v>
      </c>
      <c r="H63">
        <v>2</v>
      </c>
      <c r="I63" t="s">
        <v>425</v>
      </c>
      <c r="J63" t="s">
        <v>426</v>
      </c>
      <c r="K63" t="s">
        <v>427</v>
      </c>
      <c r="L63">
        <v>1367</v>
      </c>
      <c r="N63">
        <v>1011</v>
      </c>
      <c r="O63" t="s">
        <v>385</v>
      </c>
      <c r="P63" t="s">
        <v>385</v>
      </c>
      <c r="Q63">
        <v>1</v>
      </c>
      <c r="W63">
        <v>0</v>
      </c>
      <c r="X63">
        <v>2077867240</v>
      </c>
      <c r="Y63">
        <f t="shared" si="0"/>
        <v>1.19</v>
      </c>
      <c r="AA63">
        <v>0</v>
      </c>
      <c r="AB63">
        <v>18.86</v>
      </c>
      <c r="AC63">
        <v>0</v>
      </c>
      <c r="AD63">
        <v>0</v>
      </c>
      <c r="AE63">
        <v>0</v>
      </c>
      <c r="AF63">
        <v>1.2</v>
      </c>
      <c r="AG63">
        <v>0</v>
      </c>
      <c r="AH63">
        <v>0</v>
      </c>
      <c r="AI63">
        <v>1</v>
      </c>
      <c r="AJ63">
        <v>15.72</v>
      </c>
      <c r="AK63">
        <v>44.85</v>
      </c>
      <c r="AL63">
        <v>1</v>
      </c>
      <c r="AM63">
        <v>4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6</v>
      </c>
      <c r="AT63">
        <v>1.19</v>
      </c>
      <c r="AU63" t="s">
        <v>6</v>
      </c>
      <c r="AV63">
        <v>0</v>
      </c>
      <c r="AW63">
        <v>2</v>
      </c>
      <c r="AX63">
        <v>92839092</v>
      </c>
      <c r="AY63">
        <v>1</v>
      </c>
      <c r="AZ63">
        <v>0</v>
      </c>
      <c r="BA63">
        <v>65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ROUND(Y63*Source!I41*DO63,7)</f>
        <v>0</v>
      </c>
      <c r="CX63">
        <f>ROUND(Y63*Source!I41,7)</f>
        <v>4.7600000000000003E-2</v>
      </c>
      <c r="CY63">
        <f>AB63</f>
        <v>18.86</v>
      </c>
      <c r="CZ63">
        <f>AF63</f>
        <v>1.2</v>
      </c>
      <c r="DA63">
        <f>AJ63</f>
        <v>15.72</v>
      </c>
      <c r="DB63">
        <f t="shared" si="1"/>
        <v>1.43</v>
      </c>
      <c r="DC63">
        <f t="shared" si="2"/>
        <v>0</v>
      </c>
      <c r="DD63" t="s">
        <v>6</v>
      </c>
      <c r="DE63" t="s">
        <v>6</v>
      </c>
      <c r="DF63">
        <f t="shared" si="27"/>
        <v>0</v>
      </c>
      <c r="DG63">
        <f>ROUND(ROUND(AF63*AJ63,2)*CX63,2)</f>
        <v>0.9</v>
      </c>
      <c r="DH63">
        <f>ROUND(ROUND(AG63*AK63,2)*CX63,2)</f>
        <v>0</v>
      </c>
      <c r="DI63">
        <f t="shared" si="28"/>
        <v>0</v>
      </c>
      <c r="DJ63">
        <f>DG63</f>
        <v>0.9</v>
      </c>
      <c r="DK63">
        <v>0</v>
      </c>
      <c r="DL63" t="s">
        <v>6</v>
      </c>
      <c r="DM63">
        <v>0</v>
      </c>
      <c r="DN63" t="s">
        <v>6</v>
      </c>
      <c r="DO63">
        <v>0</v>
      </c>
    </row>
    <row r="64" spans="1:119" x14ac:dyDescent="0.2">
      <c r="A64">
        <f>ROW(Source!A41)</f>
        <v>41</v>
      </c>
      <c r="B64">
        <v>92838704</v>
      </c>
      <c r="C64">
        <v>92839071</v>
      </c>
      <c r="D64">
        <v>49521586</v>
      </c>
      <c r="E64">
        <v>1</v>
      </c>
      <c r="F64">
        <v>1</v>
      </c>
      <c r="G64">
        <v>1</v>
      </c>
      <c r="H64">
        <v>3</v>
      </c>
      <c r="I64" t="s">
        <v>428</v>
      </c>
      <c r="J64" t="s">
        <v>429</v>
      </c>
      <c r="K64" t="s">
        <v>430</v>
      </c>
      <c r="L64">
        <v>1348</v>
      </c>
      <c r="N64">
        <v>1009</v>
      </c>
      <c r="O64" t="s">
        <v>119</v>
      </c>
      <c r="P64" t="s">
        <v>119</v>
      </c>
      <c r="Q64">
        <v>1000</v>
      </c>
      <c r="W64">
        <v>0</v>
      </c>
      <c r="X64">
        <v>1892417071</v>
      </c>
      <c r="Y64">
        <f t="shared" si="0"/>
        <v>1.9000000000000001E-4</v>
      </c>
      <c r="AA64">
        <v>302956.79999999999</v>
      </c>
      <c r="AB64">
        <v>0</v>
      </c>
      <c r="AC64">
        <v>0</v>
      </c>
      <c r="AD64">
        <v>0</v>
      </c>
      <c r="AE64">
        <v>30540</v>
      </c>
      <c r="AF64">
        <v>0</v>
      </c>
      <c r="AG64">
        <v>0</v>
      </c>
      <c r="AH64">
        <v>0</v>
      </c>
      <c r="AI64">
        <v>9.92</v>
      </c>
      <c r="AJ64">
        <v>1</v>
      </c>
      <c r="AK64">
        <v>1</v>
      </c>
      <c r="AL64">
        <v>1</v>
      </c>
      <c r="AM64">
        <v>4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6</v>
      </c>
      <c r="AT64">
        <v>1.9000000000000001E-4</v>
      </c>
      <c r="AU64" t="s">
        <v>6</v>
      </c>
      <c r="AV64">
        <v>0</v>
      </c>
      <c r="AW64">
        <v>2</v>
      </c>
      <c r="AX64">
        <v>92839093</v>
      </c>
      <c r="AY64">
        <v>1</v>
      </c>
      <c r="AZ64">
        <v>0</v>
      </c>
      <c r="BA64">
        <v>66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ROUND(Y64*Source!I41,7)</f>
        <v>7.6000000000000001E-6</v>
      </c>
      <c r="CY64">
        <f t="shared" ref="CY64:CY72" si="29">AA64</f>
        <v>302956.79999999999</v>
      </c>
      <c r="CZ64">
        <f t="shared" ref="CZ64:CZ72" si="30">AE64</f>
        <v>30540</v>
      </c>
      <c r="DA64">
        <f t="shared" ref="DA64:DA72" si="31">AI64</f>
        <v>9.92</v>
      </c>
      <c r="DB64">
        <f t="shared" si="1"/>
        <v>5.8</v>
      </c>
      <c r="DC64">
        <f t="shared" si="2"/>
        <v>0</v>
      </c>
      <c r="DD64" t="s">
        <v>6</v>
      </c>
      <c r="DE64" t="s">
        <v>6</v>
      </c>
      <c r="DF64">
        <f t="shared" ref="DF64:DF72" si="32">ROUND(ROUND(AE64*AI64,2)*CX64,2)</f>
        <v>2.2999999999999998</v>
      </c>
      <c r="DG64">
        <f t="shared" ref="DG64:DG74" si="33">ROUND(ROUND(AF64,2)*CX64,2)</f>
        <v>0</v>
      </c>
      <c r="DH64">
        <f t="shared" ref="DH64:DH73" si="34">ROUND(ROUND(AG64,2)*CX64,2)</f>
        <v>0</v>
      </c>
      <c r="DI64">
        <f t="shared" si="28"/>
        <v>0</v>
      </c>
      <c r="DJ64">
        <f t="shared" ref="DJ64:DJ72" si="35">DF64</f>
        <v>2.2999999999999998</v>
      </c>
      <c r="DK64">
        <v>0</v>
      </c>
      <c r="DL64" t="s">
        <v>6</v>
      </c>
      <c r="DM64">
        <v>0</v>
      </c>
      <c r="DN64" t="s">
        <v>6</v>
      </c>
      <c r="DO64">
        <v>0</v>
      </c>
    </row>
    <row r="65" spans="1:119" x14ac:dyDescent="0.2">
      <c r="A65">
        <f>ROW(Source!A41)</f>
        <v>41</v>
      </c>
      <c r="B65">
        <v>92838704</v>
      </c>
      <c r="C65">
        <v>92839071</v>
      </c>
      <c r="D65">
        <v>49521602</v>
      </c>
      <c r="E65">
        <v>1</v>
      </c>
      <c r="F65">
        <v>1</v>
      </c>
      <c r="G65">
        <v>1</v>
      </c>
      <c r="H65">
        <v>3</v>
      </c>
      <c r="I65" t="s">
        <v>431</v>
      </c>
      <c r="J65" t="s">
        <v>432</v>
      </c>
      <c r="K65" t="s">
        <v>433</v>
      </c>
      <c r="L65">
        <v>1339</v>
      </c>
      <c r="N65">
        <v>1007</v>
      </c>
      <c r="O65" t="s">
        <v>247</v>
      </c>
      <c r="P65" t="s">
        <v>247</v>
      </c>
      <c r="Q65">
        <v>1</v>
      </c>
      <c r="W65">
        <v>0</v>
      </c>
      <c r="X65">
        <v>-1761807714</v>
      </c>
      <c r="Y65">
        <f t="shared" ref="Y65:Y128" si="36">AT65</f>
        <v>0.34200000000000003</v>
      </c>
      <c r="AA65">
        <v>61.7</v>
      </c>
      <c r="AB65">
        <v>0</v>
      </c>
      <c r="AC65">
        <v>0</v>
      </c>
      <c r="AD65">
        <v>0</v>
      </c>
      <c r="AE65">
        <v>6.22</v>
      </c>
      <c r="AF65">
        <v>0</v>
      </c>
      <c r="AG65">
        <v>0</v>
      </c>
      <c r="AH65">
        <v>0</v>
      </c>
      <c r="AI65">
        <v>9.92</v>
      </c>
      <c r="AJ65">
        <v>1</v>
      </c>
      <c r="AK65">
        <v>1</v>
      </c>
      <c r="AL65">
        <v>1</v>
      </c>
      <c r="AM65">
        <v>4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6</v>
      </c>
      <c r="AT65">
        <v>0.34200000000000003</v>
      </c>
      <c r="AU65" t="s">
        <v>6</v>
      </c>
      <c r="AV65">
        <v>0</v>
      </c>
      <c r="AW65">
        <v>2</v>
      </c>
      <c r="AX65">
        <v>92839094</v>
      </c>
      <c r="AY65">
        <v>1</v>
      </c>
      <c r="AZ65">
        <v>0</v>
      </c>
      <c r="BA65">
        <v>67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ROUND(Y65*Source!I41,7)</f>
        <v>1.3679999999999999E-2</v>
      </c>
      <c r="CY65">
        <f t="shared" si="29"/>
        <v>61.7</v>
      </c>
      <c r="CZ65">
        <f t="shared" si="30"/>
        <v>6.22</v>
      </c>
      <c r="DA65">
        <f t="shared" si="31"/>
        <v>9.92</v>
      </c>
      <c r="DB65">
        <f t="shared" ref="DB65:DB128" si="37">ROUND(ROUND(AT65*CZ65,2),2)</f>
        <v>2.13</v>
      </c>
      <c r="DC65">
        <f t="shared" ref="DC65:DC128" si="38">ROUND(ROUND(AT65*AG65,2),2)</f>
        <v>0</v>
      </c>
      <c r="DD65" t="s">
        <v>6</v>
      </c>
      <c r="DE65" t="s">
        <v>6</v>
      </c>
      <c r="DF65">
        <f t="shared" si="32"/>
        <v>0.84</v>
      </c>
      <c r="DG65">
        <f t="shared" si="33"/>
        <v>0</v>
      </c>
      <c r="DH65">
        <f t="shared" si="34"/>
        <v>0</v>
      </c>
      <c r="DI65">
        <f t="shared" si="28"/>
        <v>0</v>
      </c>
      <c r="DJ65">
        <f t="shared" si="35"/>
        <v>0.84</v>
      </c>
      <c r="DK65">
        <v>0</v>
      </c>
      <c r="DL65" t="s">
        <v>6</v>
      </c>
      <c r="DM65">
        <v>0</v>
      </c>
      <c r="DN65" t="s">
        <v>6</v>
      </c>
      <c r="DO65">
        <v>0</v>
      </c>
    </row>
    <row r="66" spans="1:119" x14ac:dyDescent="0.2">
      <c r="A66">
        <f>ROW(Source!A41)</f>
        <v>41</v>
      </c>
      <c r="B66">
        <v>92838704</v>
      </c>
      <c r="C66">
        <v>92839071</v>
      </c>
      <c r="D66">
        <v>49523203</v>
      </c>
      <c r="E66">
        <v>1</v>
      </c>
      <c r="F66">
        <v>1</v>
      </c>
      <c r="G66">
        <v>1</v>
      </c>
      <c r="H66">
        <v>3</v>
      </c>
      <c r="I66" t="s">
        <v>413</v>
      </c>
      <c r="J66" t="s">
        <v>414</v>
      </c>
      <c r="K66" t="s">
        <v>415</v>
      </c>
      <c r="L66">
        <v>1339</v>
      </c>
      <c r="N66">
        <v>1007</v>
      </c>
      <c r="O66" t="s">
        <v>247</v>
      </c>
      <c r="P66" t="s">
        <v>247</v>
      </c>
      <c r="Q66">
        <v>1</v>
      </c>
      <c r="W66">
        <v>0</v>
      </c>
      <c r="X66">
        <v>-143474561</v>
      </c>
      <c r="Y66">
        <f t="shared" si="36"/>
        <v>1.1299999999999999</v>
      </c>
      <c r="AA66">
        <v>24.2</v>
      </c>
      <c r="AB66">
        <v>0</v>
      </c>
      <c r="AC66">
        <v>0</v>
      </c>
      <c r="AD66">
        <v>0</v>
      </c>
      <c r="AE66">
        <v>2.44</v>
      </c>
      <c r="AF66">
        <v>0</v>
      </c>
      <c r="AG66">
        <v>0</v>
      </c>
      <c r="AH66">
        <v>0</v>
      </c>
      <c r="AI66">
        <v>9.92</v>
      </c>
      <c r="AJ66">
        <v>1</v>
      </c>
      <c r="AK66">
        <v>1</v>
      </c>
      <c r="AL66">
        <v>1</v>
      </c>
      <c r="AM66">
        <v>4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6</v>
      </c>
      <c r="AT66">
        <v>1.1299999999999999</v>
      </c>
      <c r="AU66" t="s">
        <v>6</v>
      </c>
      <c r="AV66">
        <v>0</v>
      </c>
      <c r="AW66">
        <v>2</v>
      </c>
      <c r="AX66">
        <v>92839095</v>
      </c>
      <c r="AY66">
        <v>1</v>
      </c>
      <c r="AZ66">
        <v>0</v>
      </c>
      <c r="BA66">
        <v>68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ROUND(Y66*Source!I41,7)</f>
        <v>4.5199999999999997E-2</v>
      </c>
      <c r="CY66">
        <f t="shared" si="29"/>
        <v>24.2</v>
      </c>
      <c r="CZ66">
        <f t="shared" si="30"/>
        <v>2.44</v>
      </c>
      <c r="DA66">
        <f t="shared" si="31"/>
        <v>9.92</v>
      </c>
      <c r="DB66">
        <f t="shared" si="37"/>
        <v>2.76</v>
      </c>
      <c r="DC66">
        <f t="shared" si="38"/>
        <v>0</v>
      </c>
      <c r="DD66" t="s">
        <v>6</v>
      </c>
      <c r="DE66" t="s">
        <v>6</v>
      </c>
      <c r="DF66">
        <f t="shared" si="32"/>
        <v>1.0900000000000001</v>
      </c>
      <c r="DG66">
        <f t="shared" si="33"/>
        <v>0</v>
      </c>
      <c r="DH66">
        <f t="shared" si="34"/>
        <v>0</v>
      </c>
      <c r="DI66">
        <f t="shared" si="28"/>
        <v>0</v>
      </c>
      <c r="DJ66">
        <f t="shared" si="35"/>
        <v>1.0900000000000001</v>
      </c>
      <c r="DK66">
        <v>0</v>
      </c>
      <c r="DL66" t="s">
        <v>6</v>
      </c>
      <c r="DM66">
        <v>0</v>
      </c>
      <c r="DN66" t="s">
        <v>6</v>
      </c>
      <c r="DO66">
        <v>0</v>
      </c>
    </row>
    <row r="67" spans="1:119" x14ac:dyDescent="0.2">
      <c r="A67">
        <f>ROW(Source!A41)</f>
        <v>41</v>
      </c>
      <c r="B67">
        <v>92838704</v>
      </c>
      <c r="C67">
        <v>92839071</v>
      </c>
      <c r="D67">
        <v>49523851</v>
      </c>
      <c r="E67">
        <v>1</v>
      </c>
      <c r="F67">
        <v>1</v>
      </c>
      <c r="G67">
        <v>1</v>
      </c>
      <c r="H67">
        <v>3</v>
      </c>
      <c r="I67" t="s">
        <v>434</v>
      </c>
      <c r="J67" t="s">
        <v>435</v>
      </c>
      <c r="K67" t="s">
        <v>436</v>
      </c>
      <c r="L67">
        <v>1346</v>
      </c>
      <c r="N67">
        <v>1009</v>
      </c>
      <c r="O67" t="s">
        <v>437</v>
      </c>
      <c r="P67" t="s">
        <v>437</v>
      </c>
      <c r="Q67">
        <v>1</v>
      </c>
      <c r="W67">
        <v>0</v>
      </c>
      <c r="X67">
        <v>-617477323</v>
      </c>
      <c r="Y67">
        <f t="shared" si="36"/>
        <v>0.05</v>
      </c>
      <c r="AA67">
        <v>369.92</v>
      </c>
      <c r="AB67">
        <v>0</v>
      </c>
      <c r="AC67">
        <v>0</v>
      </c>
      <c r="AD67">
        <v>0</v>
      </c>
      <c r="AE67">
        <v>37.29</v>
      </c>
      <c r="AF67">
        <v>0</v>
      </c>
      <c r="AG67">
        <v>0</v>
      </c>
      <c r="AH67">
        <v>0</v>
      </c>
      <c r="AI67">
        <v>9.92</v>
      </c>
      <c r="AJ67">
        <v>1</v>
      </c>
      <c r="AK67">
        <v>1</v>
      </c>
      <c r="AL67">
        <v>1</v>
      </c>
      <c r="AM67">
        <v>4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6</v>
      </c>
      <c r="AT67">
        <v>0.05</v>
      </c>
      <c r="AU67" t="s">
        <v>6</v>
      </c>
      <c r="AV67">
        <v>0</v>
      </c>
      <c r="AW67">
        <v>2</v>
      </c>
      <c r="AX67">
        <v>92839096</v>
      </c>
      <c r="AY67">
        <v>1</v>
      </c>
      <c r="AZ67">
        <v>0</v>
      </c>
      <c r="BA67">
        <v>69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ROUND(Y67*Source!I41,7)</f>
        <v>2E-3</v>
      </c>
      <c r="CY67">
        <f t="shared" si="29"/>
        <v>369.92</v>
      </c>
      <c r="CZ67">
        <f t="shared" si="30"/>
        <v>37.29</v>
      </c>
      <c r="DA67">
        <f t="shared" si="31"/>
        <v>9.92</v>
      </c>
      <c r="DB67">
        <f t="shared" si="37"/>
        <v>1.86</v>
      </c>
      <c r="DC67">
        <f t="shared" si="38"/>
        <v>0</v>
      </c>
      <c r="DD67" t="s">
        <v>6</v>
      </c>
      <c r="DE67" t="s">
        <v>6</v>
      </c>
      <c r="DF67">
        <f t="shared" si="32"/>
        <v>0.74</v>
      </c>
      <c r="DG67">
        <f t="shared" si="33"/>
        <v>0</v>
      </c>
      <c r="DH67">
        <f t="shared" si="34"/>
        <v>0</v>
      </c>
      <c r="DI67">
        <f t="shared" si="28"/>
        <v>0</v>
      </c>
      <c r="DJ67">
        <f t="shared" si="35"/>
        <v>0.74</v>
      </c>
      <c r="DK67">
        <v>0</v>
      </c>
      <c r="DL67" t="s">
        <v>6</v>
      </c>
      <c r="DM67">
        <v>0</v>
      </c>
      <c r="DN67" t="s">
        <v>6</v>
      </c>
      <c r="DO67">
        <v>0</v>
      </c>
    </row>
    <row r="68" spans="1:119" x14ac:dyDescent="0.2">
      <c r="A68">
        <f>ROW(Source!A41)</f>
        <v>41</v>
      </c>
      <c r="B68">
        <v>92838704</v>
      </c>
      <c r="C68">
        <v>92839071</v>
      </c>
      <c r="D68">
        <v>49524232</v>
      </c>
      <c r="E68">
        <v>1</v>
      </c>
      <c r="F68">
        <v>1</v>
      </c>
      <c r="G68">
        <v>1</v>
      </c>
      <c r="H68">
        <v>3</v>
      </c>
      <c r="I68" t="s">
        <v>438</v>
      </c>
      <c r="J68" t="s">
        <v>439</v>
      </c>
      <c r="K68" t="s">
        <v>440</v>
      </c>
      <c r="L68">
        <v>1348</v>
      </c>
      <c r="N68">
        <v>1009</v>
      </c>
      <c r="O68" t="s">
        <v>119</v>
      </c>
      <c r="P68" t="s">
        <v>119</v>
      </c>
      <c r="Q68">
        <v>1000</v>
      </c>
      <c r="W68">
        <v>0</v>
      </c>
      <c r="X68">
        <v>1913150405</v>
      </c>
      <c r="Y68">
        <f t="shared" si="36"/>
        <v>4.0000000000000002E-4</v>
      </c>
      <c r="AA68">
        <v>134515.20000000001</v>
      </c>
      <c r="AB68">
        <v>0</v>
      </c>
      <c r="AC68">
        <v>0</v>
      </c>
      <c r="AD68">
        <v>0</v>
      </c>
      <c r="AE68">
        <v>13560</v>
      </c>
      <c r="AF68">
        <v>0</v>
      </c>
      <c r="AG68">
        <v>0</v>
      </c>
      <c r="AH68">
        <v>0</v>
      </c>
      <c r="AI68">
        <v>9.92</v>
      </c>
      <c r="AJ68">
        <v>1</v>
      </c>
      <c r="AK68">
        <v>1</v>
      </c>
      <c r="AL68">
        <v>1</v>
      </c>
      <c r="AM68">
        <v>4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6</v>
      </c>
      <c r="AT68">
        <v>4.0000000000000002E-4</v>
      </c>
      <c r="AU68" t="s">
        <v>6</v>
      </c>
      <c r="AV68">
        <v>0</v>
      </c>
      <c r="AW68">
        <v>2</v>
      </c>
      <c r="AX68">
        <v>92839097</v>
      </c>
      <c r="AY68">
        <v>1</v>
      </c>
      <c r="AZ68">
        <v>0</v>
      </c>
      <c r="BA68">
        <v>70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ROUND(Y68*Source!I41,7)</f>
        <v>1.5999999999999999E-5</v>
      </c>
      <c r="CY68">
        <f t="shared" si="29"/>
        <v>134515.20000000001</v>
      </c>
      <c r="CZ68">
        <f t="shared" si="30"/>
        <v>13560</v>
      </c>
      <c r="DA68">
        <f t="shared" si="31"/>
        <v>9.92</v>
      </c>
      <c r="DB68">
        <f t="shared" si="37"/>
        <v>5.42</v>
      </c>
      <c r="DC68">
        <f t="shared" si="38"/>
        <v>0</v>
      </c>
      <c r="DD68" t="s">
        <v>6</v>
      </c>
      <c r="DE68" t="s">
        <v>6</v>
      </c>
      <c r="DF68">
        <f t="shared" si="32"/>
        <v>2.15</v>
      </c>
      <c r="DG68">
        <f t="shared" si="33"/>
        <v>0</v>
      </c>
      <c r="DH68">
        <f t="shared" si="34"/>
        <v>0</v>
      </c>
      <c r="DI68">
        <f t="shared" si="28"/>
        <v>0</v>
      </c>
      <c r="DJ68">
        <f t="shared" si="35"/>
        <v>2.15</v>
      </c>
      <c r="DK68">
        <v>0</v>
      </c>
      <c r="DL68" t="s">
        <v>6</v>
      </c>
      <c r="DM68">
        <v>0</v>
      </c>
      <c r="DN68" t="s">
        <v>6</v>
      </c>
      <c r="DO68">
        <v>0</v>
      </c>
    </row>
    <row r="69" spans="1:119" x14ac:dyDescent="0.2">
      <c r="A69">
        <f>ROW(Source!A41)</f>
        <v>41</v>
      </c>
      <c r="B69">
        <v>92838704</v>
      </c>
      <c r="C69">
        <v>92839071</v>
      </c>
      <c r="D69">
        <v>49527729</v>
      </c>
      <c r="E69">
        <v>1</v>
      </c>
      <c r="F69">
        <v>1</v>
      </c>
      <c r="G69">
        <v>1</v>
      </c>
      <c r="H69">
        <v>3</v>
      </c>
      <c r="I69" t="s">
        <v>441</v>
      </c>
      <c r="J69" t="s">
        <v>442</v>
      </c>
      <c r="K69" t="s">
        <v>443</v>
      </c>
      <c r="L69">
        <v>1346</v>
      </c>
      <c r="N69">
        <v>1009</v>
      </c>
      <c r="O69" t="s">
        <v>437</v>
      </c>
      <c r="P69" t="s">
        <v>437</v>
      </c>
      <c r="Q69">
        <v>1</v>
      </c>
      <c r="W69">
        <v>0</v>
      </c>
      <c r="X69">
        <v>30735328</v>
      </c>
      <c r="Y69">
        <f t="shared" si="36"/>
        <v>4.0000000000000001E-3</v>
      </c>
      <c r="AA69">
        <v>21.33</v>
      </c>
      <c r="AB69">
        <v>0</v>
      </c>
      <c r="AC69">
        <v>0</v>
      </c>
      <c r="AD69">
        <v>0</v>
      </c>
      <c r="AE69">
        <v>2.15</v>
      </c>
      <c r="AF69">
        <v>0</v>
      </c>
      <c r="AG69">
        <v>0</v>
      </c>
      <c r="AH69">
        <v>0</v>
      </c>
      <c r="AI69">
        <v>9.92</v>
      </c>
      <c r="AJ69">
        <v>1</v>
      </c>
      <c r="AK69">
        <v>1</v>
      </c>
      <c r="AL69">
        <v>1</v>
      </c>
      <c r="AM69">
        <v>4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6</v>
      </c>
      <c r="AT69">
        <v>4.0000000000000001E-3</v>
      </c>
      <c r="AU69" t="s">
        <v>6</v>
      </c>
      <c r="AV69">
        <v>0</v>
      </c>
      <c r="AW69">
        <v>2</v>
      </c>
      <c r="AX69">
        <v>92839098</v>
      </c>
      <c r="AY69">
        <v>1</v>
      </c>
      <c r="AZ69">
        <v>0</v>
      </c>
      <c r="BA69">
        <v>71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ROUND(Y69*Source!I41,7)</f>
        <v>1.6000000000000001E-4</v>
      </c>
      <c r="CY69">
        <f t="shared" si="29"/>
        <v>21.33</v>
      </c>
      <c r="CZ69">
        <f t="shared" si="30"/>
        <v>2.15</v>
      </c>
      <c r="DA69">
        <f t="shared" si="31"/>
        <v>9.92</v>
      </c>
      <c r="DB69">
        <f t="shared" si="37"/>
        <v>0.01</v>
      </c>
      <c r="DC69">
        <f t="shared" si="38"/>
        <v>0</v>
      </c>
      <c r="DD69" t="s">
        <v>6</v>
      </c>
      <c r="DE69" t="s">
        <v>6</v>
      </c>
      <c r="DF69">
        <f t="shared" si="32"/>
        <v>0</v>
      </c>
      <c r="DG69">
        <f t="shared" si="33"/>
        <v>0</v>
      </c>
      <c r="DH69">
        <f t="shared" si="34"/>
        <v>0</v>
      </c>
      <c r="DI69">
        <f t="shared" si="28"/>
        <v>0</v>
      </c>
      <c r="DJ69">
        <f t="shared" si="35"/>
        <v>0</v>
      </c>
      <c r="DK69">
        <v>0</v>
      </c>
      <c r="DL69" t="s">
        <v>6</v>
      </c>
      <c r="DM69">
        <v>0</v>
      </c>
      <c r="DN69" t="s">
        <v>6</v>
      </c>
      <c r="DO69">
        <v>0</v>
      </c>
    </row>
    <row r="70" spans="1:119" x14ac:dyDescent="0.2">
      <c r="A70">
        <f>ROW(Source!A41)</f>
        <v>41</v>
      </c>
      <c r="B70">
        <v>92838704</v>
      </c>
      <c r="C70">
        <v>92839071</v>
      </c>
      <c r="D70">
        <v>49554500</v>
      </c>
      <c r="E70">
        <v>1</v>
      </c>
      <c r="F70">
        <v>1</v>
      </c>
      <c r="G70">
        <v>1</v>
      </c>
      <c r="H70">
        <v>3</v>
      </c>
      <c r="I70" t="s">
        <v>444</v>
      </c>
      <c r="J70" t="s">
        <v>445</v>
      </c>
      <c r="K70" t="s">
        <v>446</v>
      </c>
      <c r="L70">
        <v>1346</v>
      </c>
      <c r="N70">
        <v>1009</v>
      </c>
      <c r="O70" t="s">
        <v>437</v>
      </c>
      <c r="P70" t="s">
        <v>437</v>
      </c>
      <c r="Q70">
        <v>1</v>
      </c>
      <c r="W70">
        <v>0</v>
      </c>
      <c r="X70">
        <v>639726700</v>
      </c>
      <c r="Y70">
        <f t="shared" si="36"/>
        <v>0.44</v>
      </c>
      <c r="AA70">
        <v>149.99</v>
      </c>
      <c r="AB70">
        <v>0</v>
      </c>
      <c r="AC70">
        <v>0</v>
      </c>
      <c r="AD70">
        <v>0</v>
      </c>
      <c r="AE70">
        <v>15.12</v>
      </c>
      <c r="AF70">
        <v>0</v>
      </c>
      <c r="AG70">
        <v>0</v>
      </c>
      <c r="AH70">
        <v>0</v>
      </c>
      <c r="AI70">
        <v>9.92</v>
      </c>
      <c r="AJ70">
        <v>1</v>
      </c>
      <c r="AK70">
        <v>1</v>
      </c>
      <c r="AL70">
        <v>1</v>
      </c>
      <c r="AM70">
        <v>4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6</v>
      </c>
      <c r="AT70">
        <v>0.44</v>
      </c>
      <c r="AU70" t="s">
        <v>6</v>
      </c>
      <c r="AV70">
        <v>0</v>
      </c>
      <c r="AW70">
        <v>2</v>
      </c>
      <c r="AX70">
        <v>92839099</v>
      </c>
      <c r="AY70">
        <v>1</v>
      </c>
      <c r="AZ70">
        <v>0</v>
      </c>
      <c r="BA70">
        <v>72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ROUND(Y70*Source!I41,7)</f>
        <v>1.7600000000000001E-2</v>
      </c>
      <c r="CY70">
        <f t="shared" si="29"/>
        <v>149.99</v>
      </c>
      <c r="CZ70">
        <f t="shared" si="30"/>
        <v>15.12</v>
      </c>
      <c r="DA70">
        <f t="shared" si="31"/>
        <v>9.92</v>
      </c>
      <c r="DB70">
        <f t="shared" si="37"/>
        <v>6.65</v>
      </c>
      <c r="DC70">
        <f t="shared" si="38"/>
        <v>0</v>
      </c>
      <c r="DD70" t="s">
        <v>6</v>
      </c>
      <c r="DE70" t="s">
        <v>6</v>
      </c>
      <c r="DF70">
        <f t="shared" si="32"/>
        <v>2.64</v>
      </c>
      <c r="DG70">
        <f t="shared" si="33"/>
        <v>0</v>
      </c>
      <c r="DH70">
        <f t="shared" si="34"/>
        <v>0</v>
      </c>
      <c r="DI70">
        <f t="shared" si="28"/>
        <v>0</v>
      </c>
      <c r="DJ70">
        <f t="shared" si="35"/>
        <v>2.64</v>
      </c>
      <c r="DK70">
        <v>0</v>
      </c>
      <c r="DL70" t="s">
        <v>6</v>
      </c>
      <c r="DM70">
        <v>0</v>
      </c>
      <c r="DN70" t="s">
        <v>6</v>
      </c>
      <c r="DO70">
        <v>0</v>
      </c>
    </row>
    <row r="71" spans="1:119" x14ac:dyDescent="0.2">
      <c r="A71">
        <f>ROW(Source!A41)</f>
        <v>41</v>
      </c>
      <c r="B71">
        <v>92838704</v>
      </c>
      <c r="C71">
        <v>92839071</v>
      </c>
      <c r="D71">
        <v>49555188</v>
      </c>
      <c r="E71">
        <v>1</v>
      </c>
      <c r="F71">
        <v>1</v>
      </c>
      <c r="G71">
        <v>1</v>
      </c>
      <c r="H71">
        <v>3</v>
      </c>
      <c r="I71" t="s">
        <v>447</v>
      </c>
      <c r="J71" t="s">
        <v>448</v>
      </c>
      <c r="K71" t="s">
        <v>449</v>
      </c>
      <c r="L71">
        <v>1348</v>
      </c>
      <c r="N71">
        <v>1009</v>
      </c>
      <c r="O71" t="s">
        <v>119</v>
      </c>
      <c r="P71" t="s">
        <v>119</v>
      </c>
      <c r="Q71">
        <v>1000</v>
      </c>
      <c r="W71">
        <v>0</v>
      </c>
      <c r="X71">
        <v>859929720</v>
      </c>
      <c r="Y71">
        <f t="shared" si="36"/>
        <v>5.2999999999999998E-4</v>
      </c>
      <c r="AA71">
        <v>168144</v>
      </c>
      <c r="AB71">
        <v>0</v>
      </c>
      <c r="AC71">
        <v>0</v>
      </c>
      <c r="AD71">
        <v>0</v>
      </c>
      <c r="AE71">
        <v>16950</v>
      </c>
      <c r="AF71">
        <v>0</v>
      </c>
      <c r="AG71">
        <v>0</v>
      </c>
      <c r="AH71">
        <v>0</v>
      </c>
      <c r="AI71">
        <v>9.92</v>
      </c>
      <c r="AJ71">
        <v>1</v>
      </c>
      <c r="AK71">
        <v>1</v>
      </c>
      <c r="AL71">
        <v>1</v>
      </c>
      <c r="AM71">
        <v>4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6</v>
      </c>
      <c r="AT71">
        <v>5.2999999999999998E-4</v>
      </c>
      <c r="AU71" t="s">
        <v>6</v>
      </c>
      <c r="AV71">
        <v>0</v>
      </c>
      <c r="AW71">
        <v>2</v>
      </c>
      <c r="AX71">
        <v>92839100</v>
      </c>
      <c r="AY71">
        <v>1</v>
      </c>
      <c r="AZ71">
        <v>0</v>
      </c>
      <c r="BA71">
        <v>73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ROUND(Y71*Source!I41,7)</f>
        <v>2.12E-5</v>
      </c>
      <c r="CY71">
        <f t="shared" si="29"/>
        <v>168144</v>
      </c>
      <c r="CZ71">
        <f t="shared" si="30"/>
        <v>16950</v>
      </c>
      <c r="DA71">
        <f t="shared" si="31"/>
        <v>9.92</v>
      </c>
      <c r="DB71">
        <f t="shared" si="37"/>
        <v>8.98</v>
      </c>
      <c r="DC71">
        <f t="shared" si="38"/>
        <v>0</v>
      </c>
      <c r="DD71" t="s">
        <v>6</v>
      </c>
      <c r="DE71" t="s">
        <v>6</v>
      </c>
      <c r="DF71">
        <f t="shared" si="32"/>
        <v>3.56</v>
      </c>
      <c r="DG71">
        <f t="shared" si="33"/>
        <v>0</v>
      </c>
      <c r="DH71">
        <f t="shared" si="34"/>
        <v>0</v>
      </c>
      <c r="DI71">
        <f t="shared" si="28"/>
        <v>0</v>
      </c>
      <c r="DJ71">
        <f t="shared" si="35"/>
        <v>3.56</v>
      </c>
      <c r="DK71">
        <v>0</v>
      </c>
      <c r="DL71" t="s">
        <v>6</v>
      </c>
      <c r="DM71">
        <v>0</v>
      </c>
      <c r="DN71" t="s">
        <v>6</v>
      </c>
      <c r="DO71">
        <v>0</v>
      </c>
    </row>
    <row r="72" spans="1:119" x14ac:dyDescent="0.2">
      <c r="A72">
        <f>ROW(Source!A41)</f>
        <v>41</v>
      </c>
      <c r="B72">
        <v>92838704</v>
      </c>
      <c r="C72">
        <v>92839071</v>
      </c>
      <c r="D72">
        <v>49562561</v>
      </c>
      <c r="E72">
        <v>1</v>
      </c>
      <c r="F72">
        <v>1</v>
      </c>
      <c r="G72">
        <v>1</v>
      </c>
      <c r="H72">
        <v>3</v>
      </c>
      <c r="I72" t="s">
        <v>93</v>
      </c>
      <c r="J72" t="s">
        <v>95</v>
      </c>
      <c r="K72" t="s">
        <v>94</v>
      </c>
      <c r="L72">
        <v>1301</v>
      </c>
      <c r="N72">
        <v>1003</v>
      </c>
      <c r="O72" t="s">
        <v>61</v>
      </c>
      <c r="P72" t="s">
        <v>61</v>
      </c>
      <c r="Q72">
        <v>1</v>
      </c>
      <c r="W72">
        <v>0</v>
      </c>
      <c r="X72">
        <v>-338521415</v>
      </c>
      <c r="Y72">
        <f t="shared" si="36"/>
        <v>100</v>
      </c>
      <c r="AA72">
        <v>425.07</v>
      </c>
      <c r="AB72">
        <v>0</v>
      </c>
      <c r="AC72">
        <v>0</v>
      </c>
      <c r="AD72">
        <v>0</v>
      </c>
      <c r="AE72">
        <v>42.85</v>
      </c>
      <c r="AF72">
        <v>0</v>
      </c>
      <c r="AG72">
        <v>0</v>
      </c>
      <c r="AH72">
        <v>0</v>
      </c>
      <c r="AI72">
        <v>9.92</v>
      </c>
      <c r="AJ72">
        <v>1</v>
      </c>
      <c r="AK72">
        <v>1</v>
      </c>
      <c r="AL72">
        <v>1</v>
      </c>
      <c r="AM72">
        <v>0</v>
      </c>
      <c r="AN72">
        <v>0</v>
      </c>
      <c r="AO72">
        <v>0</v>
      </c>
      <c r="AP72">
        <v>1</v>
      </c>
      <c r="AQ72">
        <v>0</v>
      </c>
      <c r="AR72">
        <v>0</v>
      </c>
      <c r="AS72" t="s">
        <v>6</v>
      </c>
      <c r="AT72">
        <v>100</v>
      </c>
      <c r="AU72" t="s">
        <v>6</v>
      </c>
      <c r="AV72">
        <v>0</v>
      </c>
      <c r="AW72">
        <v>1</v>
      </c>
      <c r="AX72">
        <v>-1</v>
      </c>
      <c r="AY72">
        <v>0</v>
      </c>
      <c r="AZ72">
        <v>0</v>
      </c>
      <c r="BA72" t="s">
        <v>6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ROUND(Y72*Source!I41,7)</f>
        <v>4</v>
      </c>
      <c r="CY72">
        <f t="shared" si="29"/>
        <v>425.07</v>
      </c>
      <c r="CZ72">
        <f t="shared" si="30"/>
        <v>42.85</v>
      </c>
      <c r="DA72">
        <f t="shared" si="31"/>
        <v>9.92</v>
      </c>
      <c r="DB72">
        <f t="shared" si="37"/>
        <v>4285</v>
      </c>
      <c r="DC72">
        <f t="shared" si="38"/>
        <v>0</v>
      </c>
      <c r="DD72" t="s">
        <v>6</v>
      </c>
      <c r="DE72" t="s">
        <v>6</v>
      </c>
      <c r="DF72">
        <f t="shared" si="32"/>
        <v>1700.28</v>
      </c>
      <c r="DG72">
        <f t="shared" si="33"/>
        <v>0</v>
      </c>
      <c r="DH72">
        <f t="shared" si="34"/>
        <v>0</v>
      </c>
      <c r="DI72">
        <f t="shared" si="28"/>
        <v>0</v>
      </c>
      <c r="DJ72">
        <f t="shared" si="35"/>
        <v>1700.28</v>
      </c>
      <c r="DK72">
        <v>0</v>
      </c>
      <c r="DL72" t="s">
        <v>6</v>
      </c>
      <c r="DM72">
        <v>0</v>
      </c>
      <c r="DN72" t="s">
        <v>6</v>
      </c>
      <c r="DO72">
        <v>0</v>
      </c>
    </row>
    <row r="73" spans="1:119" x14ac:dyDescent="0.2">
      <c r="A73">
        <f>ROW(Source!A43)</f>
        <v>43</v>
      </c>
      <c r="B73">
        <v>92838704</v>
      </c>
      <c r="C73">
        <v>92839105</v>
      </c>
      <c r="D73">
        <v>49510757</v>
      </c>
      <c r="E73">
        <v>70</v>
      </c>
      <c r="F73">
        <v>1</v>
      </c>
      <c r="G73">
        <v>1</v>
      </c>
      <c r="H73">
        <v>1</v>
      </c>
      <c r="I73" t="s">
        <v>420</v>
      </c>
      <c r="J73" t="s">
        <v>6</v>
      </c>
      <c r="K73" t="s">
        <v>421</v>
      </c>
      <c r="L73">
        <v>1191</v>
      </c>
      <c r="N73">
        <v>1013</v>
      </c>
      <c r="O73" t="s">
        <v>379</v>
      </c>
      <c r="P73" t="s">
        <v>379</v>
      </c>
      <c r="Q73">
        <v>1</v>
      </c>
      <c r="W73">
        <v>0</v>
      </c>
      <c r="X73">
        <v>-1111239348</v>
      </c>
      <c r="Y73">
        <f t="shared" si="36"/>
        <v>33.700000000000003</v>
      </c>
      <c r="AA73">
        <v>0</v>
      </c>
      <c r="AB73">
        <v>0</v>
      </c>
      <c r="AC73">
        <v>0</v>
      </c>
      <c r="AD73">
        <v>431.46</v>
      </c>
      <c r="AE73">
        <v>0</v>
      </c>
      <c r="AF73">
        <v>0</v>
      </c>
      <c r="AG73">
        <v>0</v>
      </c>
      <c r="AH73">
        <v>9.6199999999999992</v>
      </c>
      <c r="AI73">
        <v>1</v>
      </c>
      <c r="AJ73">
        <v>1</v>
      </c>
      <c r="AK73">
        <v>1</v>
      </c>
      <c r="AL73">
        <v>44.85</v>
      </c>
      <c r="AM73">
        <v>4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6</v>
      </c>
      <c r="AT73">
        <v>33.700000000000003</v>
      </c>
      <c r="AU73" t="s">
        <v>6</v>
      </c>
      <c r="AV73">
        <v>1</v>
      </c>
      <c r="AW73">
        <v>2</v>
      </c>
      <c r="AX73">
        <v>92839121</v>
      </c>
      <c r="AY73">
        <v>1</v>
      </c>
      <c r="AZ73">
        <v>0</v>
      </c>
      <c r="BA73">
        <v>77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U73">
        <f>ROUND(AT73*Source!I43*AH73*AL73,2)</f>
        <v>3198.82</v>
      </c>
      <c r="CV73">
        <f>ROUND(Y73*Source!I43,7)</f>
        <v>7.4139999999999997</v>
      </c>
      <c r="CW73">
        <v>0</v>
      </c>
      <c r="CX73">
        <f>ROUND(Y73*Source!I43,7)</f>
        <v>7.4139999999999997</v>
      </c>
      <c r="CY73">
        <f>AD73</f>
        <v>431.46</v>
      </c>
      <c r="CZ73">
        <f>AH73</f>
        <v>9.6199999999999992</v>
      </c>
      <c r="DA73">
        <f>AL73</f>
        <v>44.85</v>
      </c>
      <c r="DB73">
        <f t="shared" si="37"/>
        <v>324.19</v>
      </c>
      <c r="DC73">
        <f t="shared" si="38"/>
        <v>0</v>
      </c>
      <c r="DD73" t="s">
        <v>6</v>
      </c>
      <c r="DE73" t="s">
        <v>6</v>
      </c>
      <c r="DF73">
        <f t="shared" ref="DF73:DF78" si="39">ROUND(ROUND(AE73,2)*CX73,2)</f>
        <v>0</v>
      </c>
      <c r="DG73">
        <f t="shared" si="33"/>
        <v>0</v>
      </c>
      <c r="DH73">
        <f t="shared" si="34"/>
        <v>0</v>
      </c>
      <c r="DI73">
        <f>ROUND(ROUND(AH73*AL73,2)*CX73,2)</f>
        <v>3198.84</v>
      </c>
      <c r="DJ73">
        <f>DI73</f>
        <v>3198.84</v>
      </c>
      <c r="DK73">
        <v>0</v>
      </c>
      <c r="DL73" t="s">
        <v>6</v>
      </c>
      <c r="DM73">
        <v>0</v>
      </c>
      <c r="DN73" t="s">
        <v>6</v>
      </c>
      <c r="DO73">
        <v>0</v>
      </c>
    </row>
    <row r="74" spans="1:119" x14ac:dyDescent="0.2">
      <c r="A74">
        <f>ROW(Source!A43)</f>
        <v>43</v>
      </c>
      <c r="B74">
        <v>92838704</v>
      </c>
      <c r="C74">
        <v>92839105</v>
      </c>
      <c r="D74">
        <v>49510905</v>
      </c>
      <c r="E74">
        <v>70</v>
      </c>
      <c r="F74">
        <v>1</v>
      </c>
      <c r="G74">
        <v>1</v>
      </c>
      <c r="H74">
        <v>1</v>
      </c>
      <c r="I74" t="s">
        <v>380</v>
      </c>
      <c r="J74" t="s">
        <v>6</v>
      </c>
      <c r="K74" t="s">
        <v>381</v>
      </c>
      <c r="L74">
        <v>1191</v>
      </c>
      <c r="N74">
        <v>1013</v>
      </c>
      <c r="O74" t="s">
        <v>379</v>
      </c>
      <c r="P74" t="s">
        <v>379</v>
      </c>
      <c r="Q74">
        <v>1</v>
      </c>
      <c r="W74">
        <v>0</v>
      </c>
      <c r="X74">
        <v>-1417349443</v>
      </c>
      <c r="Y74">
        <f t="shared" si="36"/>
        <v>0.54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44.85</v>
      </c>
      <c r="AL74">
        <v>1</v>
      </c>
      <c r="AM74">
        <v>4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6</v>
      </c>
      <c r="AT74">
        <v>0.54</v>
      </c>
      <c r="AU74" t="s">
        <v>6</v>
      </c>
      <c r="AV74">
        <v>2</v>
      </c>
      <c r="AW74">
        <v>2</v>
      </c>
      <c r="AX74">
        <v>92839122</v>
      </c>
      <c r="AY74">
        <v>1</v>
      </c>
      <c r="AZ74">
        <v>0</v>
      </c>
      <c r="BA74">
        <v>78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ROUND(Y74*Source!I43,7)</f>
        <v>0.1188</v>
      </c>
      <c r="CY74">
        <f>AD74</f>
        <v>0</v>
      </c>
      <c r="CZ74">
        <f>AH74</f>
        <v>0</v>
      </c>
      <c r="DA74">
        <f>AL74</f>
        <v>1</v>
      </c>
      <c r="DB74">
        <f t="shared" si="37"/>
        <v>0</v>
      </c>
      <c r="DC74">
        <f t="shared" si="38"/>
        <v>0</v>
      </c>
      <c r="DD74" t="s">
        <v>6</v>
      </c>
      <c r="DE74" t="s">
        <v>6</v>
      </c>
      <c r="DF74">
        <f t="shared" si="39"/>
        <v>0</v>
      </c>
      <c r="DG74">
        <f t="shared" si="33"/>
        <v>0</v>
      </c>
      <c r="DH74">
        <f>ROUND(ROUND(AG74*AK74,2)*CX74,2)</f>
        <v>0</v>
      </c>
      <c r="DI74">
        <f t="shared" ref="DI74:DI87" si="40">ROUND(ROUND(AH74,2)*CX74,2)</f>
        <v>0</v>
      </c>
      <c r="DJ74">
        <f>DI74</f>
        <v>0</v>
      </c>
      <c r="DK74">
        <v>0</v>
      </c>
      <c r="DL74" t="s">
        <v>6</v>
      </c>
      <c r="DM74">
        <v>0</v>
      </c>
      <c r="DN74" t="s">
        <v>6</v>
      </c>
      <c r="DO74">
        <v>0</v>
      </c>
    </row>
    <row r="75" spans="1:119" x14ac:dyDescent="0.2">
      <c r="A75">
        <f>ROW(Source!A43)</f>
        <v>43</v>
      </c>
      <c r="B75">
        <v>92838704</v>
      </c>
      <c r="C75">
        <v>92839105</v>
      </c>
      <c r="D75">
        <v>49672515</v>
      </c>
      <c r="E75">
        <v>1</v>
      </c>
      <c r="F75">
        <v>1</v>
      </c>
      <c r="G75">
        <v>1</v>
      </c>
      <c r="H75">
        <v>2</v>
      </c>
      <c r="I75" t="s">
        <v>422</v>
      </c>
      <c r="J75" t="s">
        <v>423</v>
      </c>
      <c r="K75" t="s">
        <v>424</v>
      </c>
      <c r="L75">
        <v>1367</v>
      </c>
      <c r="N75">
        <v>1011</v>
      </c>
      <c r="O75" t="s">
        <v>385</v>
      </c>
      <c r="P75" t="s">
        <v>385</v>
      </c>
      <c r="Q75">
        <v>1</v>
      </c>
      <c r="W75">
        <v>0</v>
      </c>
      <c r="X75">
        <v>-130837057</v>
      </c>
      <c r="Y75">
        <f t="shared" si="36"/>
        <v>0.08</v>
      </c>
      <c r="AA75">
        <v>0</v>
      </c>
      <c r="AB75">
        <v>1358.21</v>
      </c>
      <c r="AC75">
        <v>605.48</v>
      </c>
      <c r="AD75">
        <v>0</v>
      </c>
      <c r="AE75">
        <v>0</v>
      </c>
      <c r="AF75">
        <v>86.4</v>
      </c>
      <c r="AG75">
        <v>13.5</v>
      </c>
      <c r="AH75">
        <v>0</v>
      </c>
      <c r="AI75">
        <v>1</v>
      </c>
      <c r="AJ75">
        <v>15.72</v>
      </c>
      <c r="AK75">
        <v>44.85</v>
      </c>
      <c r="AL75">
        <v>1</v>
      </c>
      <c r="AM75">
        <v>4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6</v>
      </c>
      <c r="AT75">
        <v>0.08</v>
      </c>
      <c r="AU75" t="s">
        <v>6</v>
      </c>
      <c r="AV75">
        <v>0</v>
      </c>
      <c r="AW75">
        <v>2</v>
      </c>
      <c r="AX75">
        <v>92839123</v>
      </c>
      <c r="AY75">
        <v>1</v>
      </c>
      <c r="AZ75">
        <v>0</v>
      </c>
      <c r="BA75">
        <v>79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ROUND(Y75*Source!I43*DO75,7)</f>
        <v>0</v>
      </c>
      <c r="CX75">
        <f>ROUND(Y75*Source!I43,7)</f>
        <v>1.7600000000000001E-2</v>
      </c>
      <c r="CY75">
        <f>AB75</f>
        <v>1358.21</v>
      </c>
      <c r="CZ75">
        <f>AF75</f>
        <v>86.4</v>
      </c>
      <c r="DA75">
        <f>AJ75</f>
        <v>15.72</v>
      </c>
      <c r="DB75">
        <f t="shared" si="37"/>
        <v>6.91</v>
      </c>
      <c r="DC75">
        <f t="shared" si="38"/>
        <v>1.08</v>
      </c>
      <c r="DD75" t="s">
        <v>6</v>
      </c>
      <c r="DE75" t="s">
        <v>6</v>
      </c>
      <c r="DF75">
        <f t="shared" si="39"/>
        <v>0</v>
      </c>
      <c r="DG75">
        <f>ROUND(ROUND(AF75*AJ75,2)*CX75,2)</f>
        <v>23.9</v>
      </c>
      <c r="DH75">
        <f>ROUND(ROUND(AG75*AK75,2)*CX75,2)</f>
        <v>10.66</v>
      </c>
      <c r="DI75">
        <f t="shared" si="40"/>
        <v>0</v>
      </c>
      <c r="DJ75">
        <f>DG75</f>
        <v>23.9</v>
      </c>
      <c r="DK75">
        <v>0</v>
      </c>
      <c r="DL75" t="s">
        <v>6</v>
      </c>
      <c r="DM75">
        <v>0</v>
      </c>
      <c r="DN75" t="s">
        <v>6</v>
      </c>
      <c r="DO75">
        <v>0</v>
      </c>
    </row>
    <row r="76" spans="1:119" x14ac:dyDescent="0.2">
      <c r="A76">
        <f>ROW(Source!A43)</f>
        <v>43</v>
      </c>
      <c r="B76">
        <v>92838704</v>
      </c>
      <c r="C76">
        <v>92839105</v>
      </c>
      <c r="D76">
        <v>49672573</v>
      </c>
      <c r="E76">
        <v>1</v>
      </c>
      <c r="F76">
        <v>1</v>
      </c>
      <c r="G76">
        <v>1</v>
      </c>
      <c r="H76">
        <v>2</v>
      </c>
      <c r="I76" t="s">
        <v>399</v>
      </c>
      <c r="J76" t="s">
        <v>400</v>
      </c>
      <c r="K76" t="s">
        <v>401</v>
      </c>
      <c r="L76">
        <v>1367</v>
      </c>
      <c r="N76">
        <v>1011</v>
      </c>
      <c r="O76" t="s">
        <v>385</v>
      </c>
      <c r="P76" t="s">
        <v>385</v>
      </c>
      <c r="Q76">
        <v>1</v>
      </c>
      <c r="W76">
        <v>0</v>
      </c>
      <c r="X76">
        <v>-430484415</v>
      </c>
      <c r="Y76">
        <f t="shared" si="36"/>
        <v>0.06</v>
      </c>
      <c r="AA76">
        <v>0</v>
      </c>
      <c r="AB76">
        <v>1814.09</v>
      </c>
      <c r="AC76">
        <v>605.48</v>
      </c>
      <c r="AD76">
        <v>0</v>
      </c>
      <c r="AE76">
        <v>0</v>
      </c>
      <c r="AF76">
        <v>115.4</v>
      </c>
      <c r="AG76">
        <v>13.5</v>
      </c>
      <c r="AH76">
        <v>0</v>
      </c>
      <c r="AI76">
        <v>1</v>
      </c>
      <c r="AJ76">
        <v>15.72</v>
      </c>
      <c r="AK76">
        <v>44.85</v>
      </c>
      <c r="AL76">
        <v>1</v>
      </c>
      <c r="AM76">
        <v>4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6</v>
      </c>
      <c r="AT76">
        <v>0.06</v>
      </c>
      <c r="AU76" t="s">
        <v>6</v>
      </c>
      <c r="AV76">
        <v>0</v>
      </c>
      <c r="AW76">
        <v>2</v>
      </c>
      <c r="AX76">
        <v>92839124</v>
      </c>
      <c r="AY76">
        <v>1</v>
      </c>
      <c r="AZ76">
        <v>0</v>
      </c>
      <c r="BA76">
        <v>80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ROUND(Y76*Source!I43*DO76,7)</f>
        <v>0</v>
      </c>
      <c r="CX76">
        <f>ROUND(Y76*Source!I43,7)</f>
        <v>1.32E-2</v>
      </c>
      <c r="CY76">
        <f>AB76</f>
        <v>1814.09</v>
      </c>
      <c r="CZ76">
        <f>AF76</f>
        <v>115.4</v>
      </c>
      <c r="DA76">
        <f>AJ76</f>
        <v>15.72</v>
      </c>
      <c r="DB76">
        <f t="shared" si="37"/>
        <v>6.92</v>
      </c>
      <c r="DC76">
        <f t="shared" si="38"/>
        <v>0.81</v>
      </c>
      <c r="DD76" t="s">
        <v>6</v>
      </c>
      <c r="DE76" t="s">
        <v>6</v>
      </c>
      <c r="DF76">
        <f t="shared" si="39"/>
        <v>0</v>
      </c>
      <c r="DG76">
        <f>ROUND(ROUND(AF76*AJ76,2)*CX76,2)</f>
        <v>23.95</v>
      </c>
      <c r="DH76">
        <f>ROUND(ROUND(AG76*AK76,2)*CX76,2)</f>
        <v>7.99</v>
      </c>
      <c r="DI76">
        <f t="shared" si="40"/>
        <v>0</v>
      </c>
      <c r="DJ76">
        <f>DG76</f>
        <v>23.95</v>
      </c>
      <c r="DK76">
        <v>0</v>
      </c>
      <c r="DL76" t="s">
        <v>6</v>
      </c>
      <c r="DM76">
        <v>0</v>
      </c>
      <c r="DN76" t="s">
        <v>6</v>
      </c>
      <c r="DO76">
        <v>0</v>
      </c>
    </row>
    <row r="77" spans="1:119" x14ac:dyDescent="0.2">
      <c r="A77">
        <f>ROW(Source!A43)</f>
        <v>43</v>
      </c>
      <c r="B77">
        <v>92838704</v>
      </c>
      <c r="C77">
        <v>92839105</v>
      </c>
      <c r="D77">
        <v>49673503</v>
      </c>
      <c r="E77">
        <v>1</v>
      </c>
      <c r="F77">
        <v>1</v>
      </c>
      <c r="G77">
        <v>1</v>
      </c>
      <c r="H77">
        <v>2</v>
      </c>
      <c r="I77" t="s">
        <v>382</v>
      </c>
      <c r="J77" t="s">
        <v>383</v>
      </c>
      <c r="K77" t="s">
        <v>384</v>
      </c>
      <c r="L77">
        <v>1367</v>
      </c>
      <c r="N77">
        <v>1011</v>
      </c>
      <c r="O77" t="s">
        <v>385</v>
      </c>
      <c r="P77" t="s">
        <v>385</v>
      </c>
      <c r="Q77">
        <v>1</v>
      </c>
      <c r="W77">
        <v>0</v>
      </c>
      <c r="X77">
        <v>509054691</v>
      </c>
      <c r="Y77">
        <f t="shared" si="36"/>
        <v>0.4</v>
      </c>
      <c r="AA77">
        <v>0</v>
      </c>
      <c r="AB77">
        <v>1032.96</v>
      </c>
      <c r="AC77">
        <v>520.26</v>
      </c>
      <c r="AD77">
        <v>0</v>
      </c>
      <c r="AE77">
        <v>0</v>
      </c>
      <c r="AF77">
        <v>65.709999999999994</v>
      </c>
      <c r="AG77">
        <v>11.6</v>
      </c>
      <c r="AH77">
        <v>0</v>
      </c>
      <c r="AI77">
        <v>1</v>
      </c>
      <c r="AJ77">
        <v>15.72</v>
      </c>
      <c r="AK77">
        <v>44.85</v>
      </c>
      <c r="AL77">
        <v>1</v>
      </c>
      <c r="AM77">
        <v>4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6</v>
      </c>
      <c r="AT77">
        <v>0.4</v>
      </c>
      <c r="AU77" t="s">
        <v>6</v>
      </c>
      <c r="AV77">
        <v>0</v>
      </c>
      <c r="AW77">
        <v>2</v>
      </c>
      <c r="AX77">
        <v>92839125</v>
      </c>
      <c r="AY77">
        <v>1</v>
      </c>
      <c r="AZ77">
        <v>0</v>
      </c>
      <c r="BA77">
        <v>81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ROUND(Y77*Source!I43*DO77,7)</f>
        <v>0</v>
      </c>
      <c r="CX77">
        <f>ROUND(Y77*Source!I43,7)</f>
        <v>8.7999999999999995E-2</v>
      </c>
      <c r="CY77">
        <f>AB77</f>
        <v>1032.96</v>
      </c>
      <c r="CZ77">
        <f>AF77</f>
        <v>65.709999999999994</v>
      </c>
      <c r="DA77">
        <f>AJ77</f>
        <v>15.72</v>
      </c>
      <c r="DB77">
        <f t="shared" si="37"/>
        <v>26.28</v>
      </c>
      <c r="DC77">
        <f t="shared" si="38"/>
        <v>4.6399999999999997</v>
      </c>
      <c r="DD77" t="s">
        <v>6</v>
      </c>
      <c r="DE77" t="s">
        <v>6</v>
      </c>
      <c r="DF77">
        <f t="shared" si="39"/>
        <v>0</v>
      </c>
      <c r="DG77">
        <f>ROUND(ROUND(AF77*AJ77,2)*CX77,2)</f>
        <v>90.9</v>
      </c>
      <c r="DH77">
        <f>ROUND(ROUND(AG77*AK77,2)*CX77,2)</f>
        <v>45.78</v>
      </c>
      <c r="DI77">
        <f t="shared" si="40"/>
        <v>0</v>
      </c>
      <c r="DJ77">
        <f>DG77</f>
        <v>90.9</v>
      </c>
      <c r="DK77">
        <v>0</v>
      </c>
      <c r="DL77" t="s">
        <v>6</v>
      </c>
      <c r="DM77">
        <v>0</v>
      </c>
      <c r="DN77" t="s">
        <v>6</v>
      </c>
      <c r="DO77">
        <v>0</v>
      </c>
    </row>
    <row r="78" spans="1:119" x14ac:dyDescent="0.2">
      <c r="A78">
        <f>ROW(Source!A43)</f>
        <v>43</v>
      </c>
      <c r="B78">
        <v>92838704</v>
      </c>
      <c r="C78">
        <v>92839105</v>
      </c>
      <c r="D78">
        <v>49673658</v>
      </c>
      <c r="E78">
        <v>1</v>
      </c>
      <c r="F78">
        <v>1</v>
      </c>
      <c r="G78">
        <v>1</v>
      </c>
      <c r="H78">
        <v>2</v>
      </c>
      <c r="I78" t="s">
        <v>425</v>
      </c>
      <c r="J78" t="s">
        <v>426</v>
      </c>
      <c r="K78" t="s">
        <v>427</v>
      </c>
      <c r="L78">
        <v>1367</v>
      </c>
      <c r="N78">
        <v>1011</v>
      </c>
      <c r="O78" t="s">
        <v>385</v>
      </c>
      <c r="P78" t="s">
        <v>385</v>
      </c>
      <c r="Q78">
        <v>1</v>
      </c>
      <c r="W78">
        <v>0</v>
      </c>
      <c r="X78">
        <v>2077867240</v>
      </c>
      <c r="Y78">
        <f t="shared" si="36"/>
        <v>1.19</v>
      </c>
      <c r="AA78">
        <v>0</v>
      </c>
      <c r="AB78">
        <v>18.86</v>
      </c>
      <c r="AC78">
        <v>0</v>
      </c>
      <c r="AD78">
        <v>0</v>
      </c>
      <c r="AE78">
        <v>0</v>
      </c>
      <c r="AF78">
        <v>1.2</v>
      </c>
      <c r="AG78">
        <v>0</v>
      </c>
      <c r="AH78">
        <v>0</v>
      </c>
      <c r="AI78">
        <v>1</v>
      </c>
      <c r="AJ78">
        <v>15.72</v>
      </c>
      <c r="AK78">
        <v>44.85</v>
      </c>
      <c r="AL78">
        <v>1</v>
      </c>
      <c r="AM78">
        <v>4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6</v>
      </c>
      <c r="AT78">
        <v>1.19</v>
      </c>
      <c r="AU78" t="s">
        <v>6</v>
      </c>
      <c r="AV78">
        <v>0</v>
      </c>
      <c r="AW78">
        <v>2</v>
      </c>
      <c r="AX78">
        <v>92839126</v>
      </c>
      <c r="AY78">
        <v>1</v>
      </c>
      <c r="AZ78">
        <v>0</v>
      </c>
      <c r="BA78">
        <v>82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ROUND(Y78*Source!I43*DO78,7)</f>
        <v>0</v>
      </c>
      <c r="CX78">
        <f>ROUND(Y78*Source!I43,7)</f>
        <v>0.26179999999999998</v>
      </c>
      <c r="CY78">
        <f>AB78</f>
        <v>18.86</v>
      </c>
      <c r="CZ78">
        <f>AF78</f>
        <v>1.2</v>
      </c>
      <c r="DA78">
        <f>AJ78</f>
        <v>15.72</v>
      </c>
      <c r="DB78">
        <f t="shared" si="37"/>
        <v>1.43</v>
      </c>
      <c r="DC78">
        <f t="shared" si="38"/>
        <v>0</v>
      </c>
      <c r="DD78" t="s">
        <v>6</v>
      </c>
      <c r="DE78" t="s">
        <v>6</v>
      </c>
      <c r="DF78">
        <f t="shared" si="39"/>
        <v>0</v>
      </c>
      <c r="DG78">
        <f>ROUND(ROUND(AF78*AJ78,2)*CX78,2)</f>
        <v>4.9400000000000004</v>
      </c>
      <c r="DH78">
        <f>ROUND(ROUND(AG78*AK78,2)*CX78,2)</f>
        <v>0</v>
      </c>
      <c r="DI78">
        <f t="shared" si="40"/>
        <v>0</v>
      </c>
      <c r="DJ78">
        <f>DG78</f>
        <v>4.9400000000000004</v>
      </c>
      <c r="DK78">
        <v>0</v>
      </c>
      <c r="DL78" t="s">
        <v>6</v>
      </c>
      <c r="DM78">
        <v>0</v>
      </c>
      <c r="DN78" t="s">
        <v>6</v>
      </c>
      <c r="DO78">
        <v>0</v>
      </c>
    </row>
    <row r="79" spans="1:119" x14ac:dyDescent="0.2">
      <c r="A79">
        <f>ROW(Source!A43)</f>
        <v>43</v>
      </c>
      <c r="B79">
        <v>92838704</v>
      </c>
      <c r="C79">
        <v>92839105</v>
      </c>
      <c r="D79">
        <v>49521586</v>
      </c>
      <c r="E79">
        <v>1</v>
      </c>
      <c r="F79">
        <v>1</v>
      </c>
      <c r="G79">
        <v>1</v>
      </c>
      <c r="H79">
        <v>3</v>
      </c>
      <c r="I79" t="s">
        <v>428</v>
      </c>
      <c r="J79" t="s">
        <v>429</v>
      </c>
      <c r="K79" t="s">
        <v>430</v>
      </c>
      <c r="L79">
        <v>1348</v>
      </c>
      <c r="N79">
        <v>1009</v>
      </c>
      <c r="O79" t="s">
        <v>119</v>
      </c>
      <c r="P79" t="s">
        <v>119</v>
      </c>
      <c r="Q79">
        <v>1000</v>
      </c>
      <c r="W79">
        <v>0</v>
      </c>
      <c r="X79">
        <v>1892417071</v>
      </c>
      <c r="Y79">
        <f t="shared" si="36"/>
        <v>1.9000000000000001E-4</v>
      </c>
      <c r="AA79">
        <v>302956.79999999999</v>
      </c>
      <c r="AB79">
        <v>0</v>
      </c>
      <c r="AC79">
        <v>0</v>
      </c>
      <c r="AD79">
        <v>0</v>
      </c>
      <c r="AE79">
        <v>30540</v>
      </c>
      <c r="AF79">
        <v>0</v>
      </c>
      <c r="AG79">
        <v>0</v>
      </c>
      <c r="AH79">
        <v>0</v>
      </c>
      <c r="AI79">
        <v>9.92</v>
      </c>
      <c r="AJ79">
        <v>1</v>
      </c>
      <c r="AK79">
        <v>1</v>
      </c>
      <c r="AL79">
        <v>1</v>
      </c>
      <c r="AM79">
        <v>4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6</v>
      </c>
      <c r="AT79">
        <v>1.9000000000000001E-4</v>
      </c>
      <c r="AU79" t="s">
        <v>6</v>
      </c>
      <c r="AV79">
        <v>0</v>
      </c>
      <c r="AW79">
        <v>2</v>
      </c>
      <c r="AX79">
        <v>92839127</v>
      </c>
      <c r="AY79">
        <v>1</v>
      </c>
      <c r="AZ79">
        <v>0</v>
      </c>
      <c r="BA79">
        <v>83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ROUND(Y79*Source!I43,7)</f>
        <v>4.18E-5</v>
      </c>
      <c r="CY79">
        <f t="shared" ref="CY79:CY87" si="41">AA79</f>
        <v>302956.79999999999</v>
      </c>
      <c r="CZ79">
        <f t="shared" ref="CZ79:CZ87" si="42">AE79</f>
        <v>30540</v>
      </c>
      <c r="DA79">
        <f t="shared" ref="DA79:DA87" si="43">AI79</f>
        <v>9.92</v>
      </c>
      <c r="DB79">
        <f t="shared" si="37"/>
        <v>5.8</v>
      </c>
      <c r="DC79">
        <f t="shared" si="38"/>
        <v>0</v>
      </c>
      <c r="DD79" t="s">
        <v>6</v>
      </c>
      <c r="DE79" t="s">
        <v>6</v>
      </c>
      <c r="DF79">
        <f t="shared" ref="DF79:DF87" si="44">ROUND(ROUND(AE79*AI79,2)*CX79,2)</f>
        <v>12.66</v>
      </c>
      <c r="DG79">
        <f t="shared" ref="DG79:DG89" si="45">ROUND(ROUND(AF79,2)*CX79,2)</f>
        <v>0</v>
      </c>
      <c r="DH79">
        <f t="shared" ref="DH79:DH88" si="46">ROUND(ROUND(AG79,2)*CX79,2)</f>
        <v>0</v>
      </c>
      <c r="DI79">
        <f t="shared" si="40"/>
        <v>0</v>
      </c>
      <c r="DJ79">
        <f t="shared" ref="DJ79:DJ87" si="47">DF79</f>
        <v>12.66</v>
      </c>
      <c r="DK79">
        <v>0</v>
      </c>
      <c r="DL79" t="s">
        <v>6</v>
      </c>
      <c r="DM79">
        <v>0</v>
      </c>
      <c r="DN79" t="s">
        <v>6</v>
      </c>
      <c r="DO79">
        <v>0</v>
      </c>
    </row>
    <row r="80" spans="1:119" x14ac:dyDescent="0.2">
      <c r="A80">
        <f>ROW(Source!A43)</f>
        <v>43</v>
      </c>
      <c r="B80">
        <v>92838704</v>
      </c>
      <c r="C80">
        <v>92839105</v>
      </c>
      <c r="D80">
        <v>49521602</v>
      </c>
      <c r="E80">
        <v>1</v>
      </c>
      <c r="F80">
        <v>1</v>
      </c>
      <c r="G80">
        <v>1</v>
      </c>
      <c r="H80">
        <v>3</v>
      </c>
      <c r="I80" t="s">
        <v>431</v>
      </c>
      <c r="J80" t="s">
        <v>432</v>
      </c>
      <c r="K80" t="s">
        <v>433</v>
      </c>
      <c r="L80">
        <v>1339</v>
      </c>
      <c r="N80">
        <v>1007</v>
      </c>
      <c r="O80" t="s">
        <v>247</v>
      </c>
      <c r="P80" t="s">
        <v>247</v>
      </c>
      <c r="Q80">
        <v>1</v>
      </c>
      <c r="W80">
        <v>0</v>
      </c>
      <c r="X80">
        <v>-1761807714</v>
      </c>
      <c r="Y80">
        <f t="shared" si="36"/>
        <v>0.34200000000000003</v>
      </c>
      <c r="AA80">
        <v>61.7</v>
      </c>
      <c r="AB80">
        <v>0</v>
      </c>
      <c r="AC80">
        <v>0</v>
      </c>
      <c r="AD80">
        <v>0</v>
      </c>
      <c r="AE80">
        <v>6.22</v>
      </c>
      <c r="AF80">
        <v>0</v>
      </c>
      <c r="AG80">
        <v>0</v>
      </c>
      <c r="AH80">
        <v>0</v>
      </c>
      <c r="AI80">
        <v>9.92</v>
      </c>
      <c r="AJ80">
        <v>1</v>
      </c>
      <c r="AK80">
        <v>1</v>
      </c>
      <c r="AL80">
        <v>1</v>
      </c>
      <c r="AM80">
        <v>4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6</v>
      </c>
      <c r="AT80">
        <v>0.34200000000000003</v>
      </c>
      <c r="AU80" t="s">
        <v>6</v>
      </c>
      <c r="AV80">
        <v>0</v>
      </c>
      <c r="AW80">
        <v>2</v>
      </c>
      <c r="AX80">
        <v>92839128</v>
      </c>
      <c r="AY80">
        <v>1</v>
      </c>
      <c r="AZ80">
        <v>0</v>
      </c>
      <c r="BA80">
        <v>84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ROUND(Y80*Source!I43,7)</f>
        <v>7.5240000000000001E-2</v>
      </c>
      <c r="CY80">
        <f t="shared" si="41"/>
        <v>61.7</v>
      </c>
      <c r="CZ80">
        <f t="shared" si="42"/>
        <v>6.22</v>
      </c>
      <c r="DA80">
        <f t="shared" si="43"/>
        <v>9.92</v>
      </c>
      <c r="DB80">
        <f t="shared" si="37"/>
        <v>2.13</v>
      </c>
      <c r="DC80">
        <f t="shared" si="38"/>
        <v>0</v>
      </c>
      <c r="DD80" t="s">
        <v>6</v>
      </c>
      <c r="DE80" t="s">
        <v>6</v>
      </c>
      <c r="DF80">
        <f t="shared" si="44"/>
        <v>4.6399999999999997</v>
      </c>
      <c r="DG80">
        <f t="shared" si="45"/>
        <v>0</v>
      </c>
      <c r="DH80">
        <f t="shared" si="46"/>
        <v>0</v>
      </c>
      <c r="DI80">
        <f t="shared" si="40"/>
        <v>0</v>
      </c>
      <c r="DJ80">
        <f t="shared" si="47"/>
        <v>4.6399999999999997</v>
      </c>
      <c r="DK80">
        <v>0</v>
      </c>
      <c r="DL80" t="s">
        <v>6</v>
      </c>
      <c r="DM80">
        <v>0</v>
      </c>
      <c r="DN80" t="s">
        <v>6</v>
      </c>
      <c r="DO80">
        <v>0</v>
      </c>
    </row>
    <row r="81" spans="1:119" x14ac:dyDescent="0.2">
      <c r="A81">
        <f>ROW(Source!A43)</f>
        <v>43</v>
      </c>
      <c r="B81">
        <v>92838704</v>
      </c>
      <c r="C81">
        <v>92839105</v>
      </c>
      <c r="D81">
        <v>49523203</v>
      </c>
      <c r="E81">
        <v>1</v>
      </c>
      <c r="F81">
        <v>1</v>
      </c>
      <c r="G81">
        <v>1</v>
      </c>
      <c r="H81">
        <v>3</v>
      </c>
      <c r="I81" t="s">
        <v>413</v>
      </c>
      <c r="J81" t="s">
        <v>414</v>
      </c>
      <c r="K81" t="s">
        <v>415</v>
      </c>
      <c r="L81">
        <v>1339</v>
      </c>
      <c r="N81">
        <v>1007</v>
      </c>
      <c r="O81" t="s">
        <v>247</v>
      </c>
      <c r="P81" t="s">
        <v>247</v>
      </c>
      <c r="Q81">
        <v>1</v>
      </c>
      <c r="W81">
        <v>0</v>
      </c>
      <c r="X81">
        <v>-143474561</v>
      </c>
      <c r="Y81">
        <f t="shared" si="36"/>
        <v>1.76</v>
      </c>
      <c r="AA81">
        <v>24.2</v>
      </c>
      <c r="AB81">
        <v>0</v>
      </c>
      <c r="AC81">
        <v>0</v>
      </c>
      <c r="AD81">
        <v>0</v>
      </c>
      <c r="AE81">
        <v>2.44</v>
      </c>
      <c r="AF81">
        <v>0</v>
      </c>
      <c r="AG81">
        <v>0</v>
      </c>
      <c r="AH81">
        <v>0</v>
      </c>
      <c r="AI81">
        <v>9.92</v>
      </c>
      <c r="AJ81">
        <v>1</v>
      </c>
      <c r="AK81">
        <v>1</v>
      </c>
      <c r="AL81">
        <v>1</v>
      </c>
      <c r="AM81">
        <v>4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6</v>
      </c>
      <c r="AT81">
        <v>1.76</v>
      </c>
      <c r="AU81" t="s">
        <v>6</v>
      </c>
      <c r="AV81">
        <v>0</v>
      </c>
      <c r="AW81">
        <v>2</v>
      </c>
      <c r="AX81">
        <v>92839129</v>
      </c>
      <c r="AY81">
        <v>1</v>
      </c>
      <c r="AZ81">
        <v>0</v>
      </c>
      <c r="BA81">
        <v>85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ROUND(Y81*Source!I43,7)</f>
        <v>0.38719999999999999</v>
      </c>
      <c r="CY81">
        <f t="shared" si="41"/>
        <v>24.2</v>
      </c>
      <c r="CZ81">
        <f t="shared" si="42"/>
        <v>2.44</v>
      </c>
      <c r="DA81">
        <f t="shared" si="43"/>
        <v>9.92</v>
      </c>
      <c r="DB81">
        <f t="shared" si="37"/>
        <v>4.29</v>
      </c>
      <c r="DC81">
        <f t="shared" si="38"/>
        <v>0</v>
      </c>
      <c r="DD81" t="s">
        <v>6</v>
      </c>
      <c r="DE81" t="s">
        <v>6</v>
      </c>
      <c r="DF81">
        <f t="shared" si="44"/>
        <v>9.3699999999999992</v>
      </c>
      <c r="DG81">
        <f t="shared" si="45"/>
        <v>0</v>
      </c>
      <c r="DH81">
        <f t="shared" si="46"/>
        <v>0</v>
      </c>
      <c r="DI81">
        <f t="shared" si="40"/>
        <v>0</v>
      </c>
      <c r="DJ81">
        <f t="shared" si="47"/>
        <v>9.3699999999999992</v>
      </c>
      <c r="DK81">
        <v>0</v>
      </c>
      <c r="DL81" t="s">
        <v>6</v>
      </c>
      <c r="DM81">
        <v>0</v>
      </c>
      <c r="DN81" t="s">
        <v>6</v>
      </c>
      <c r="DO81">
        <v>0</v>
      </c>
    </row>
    <row r="82" spans="1:119" x14ac:dyDescent="0.2">
      <c r="A82">
        <f>ROW(Source!A43)</f>
        <v>43</v>
      </c>
      <c r="B82">
        <v>92838704</v>
      </c>
      <c r="C82">
        <v>92839105</v>
      </c>
      <c r="D82">
        <v>49523851</v>
      </c>
      <c r="E82">
        <v>1</v>
      </c>
      <c r="F82">
        <v>1</v>
      </c>
      <c r="G82">
        <v>1</v>
      </c>
      <c r="H82">
        <v>3</v>
      </c>
      <c r="I82" t="s">
        <v>434</v>
      </c>
      <c r="J82" t="s">
        <v>435</v>
      </c>
      <c r="K82" t="s">
        <v>436</v>
      </c>
      <c r="L82">
        <v>1346</v>
      </c>
      <c r="N82">
        <v>1009</v>
      </c>
      <c r="O82" t="s">
        <v>437</v>
      </c>
      <c r="P82" t="s">
        <v>437</v>
      </c>
      <c r="Q82">
        <v>1</v>
      </c>
      <c r="W82">
        <v>0</v>
      </c>
      <c r="X82">
        <v>-617477323</v>
      </c>
      <c r="Y82">
        <f t="shared" si="36"/>
        <v>0.05</v>
      </c>
      <c r="AA82">
        <v>369.92</v>
      </c>
      <c r="AB82">
        <v>0</v>
      </c>
      <c r="AC82">
        <v>0</v>
      </c>
      <c r="AD82">
        <v>0</v>
      </c>
      <c r="AE82">
        <v>37.29</v>
      </c>
      <c r="AF82">
        <v>0</v>
      </c>
      <c r="AG82">
        <v>0</v>
      </c>
      <c r="AH82">
        <v>0</v>
      </c>
      <c r="AI82">
        <v>9.92</v>
      </c>
      <c r="AJ82">
        <v>1</v>
      </c>
      <c r="AK82">
        <v>1</v>
      </c>
      <c r="AL82">
        <v>1</v>
      </c>
      <c r="AM82">
        <v>4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6</v>
      </c>
      <c r="AT82">
        <v>0.05</v>
      </c>
      <c r="AU82" t="s">
        <v>6</v>
      </c>
      <c r="AV82">
        <v>0</v>
      </c>
      <c r="AW82">
        <v>2</v>
      </c>
      <c r="AX82">
        <v>92839130</v>
      </c>
      <c r="AY82">
        <v>1</v>
      </c>
      <c r="AZ82">
        <v>0</v>
      </c>
      <c r="BA82">
        <v>86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ROUND(Y82*Source!I43,7)</f>
        <v>1.0999999999999999E-2</v>
      </c>
      <c r="CY82">
        <f t="shared" si="41"/>
        <v>369.92</v>
      </c>
      <c r="CZ82">
        <f t="shared" si="42"/>
        <v>37.29</v>
      </c>
      <c r="DA82">
        <f t="shared" si="43"/>
        <v>9.92</v>
      </c>
      <c r="DB82">
        <f t="shared" si="37"/>
        <v>1.86</v>
      </c>
      <c r="DC82">
        <f t="shared" si="38"/>
        <v>0</v>
      </c>
      <c r="DD82" t="s">
        <v>6</v>
      </c>
      <c r="DE82" t="s">
        <v>6</v>
      </c>
      <c r="DF82">
        <f t="shared" si="44"/>
        <v>4.07</v>
      </c>
      <c r="DG82">
        <f t="shared" si="45"/>
        <v>0</v>
      </c>
      <c r="DH82">
        <f t="shared" si="46"/>
        <v>0</v>
      </c>
      <c r="DI82">
        <f t="shared" si="40"/>
        <v>0</v>
      </c>
      <c r="DJ82">
        <f t="shared" si="47"/>
        <v>4.07</v>
      </c>
      <c r="DK82">
        <v>0</v>
      </c>
      <c r="DL82" t="s">
        <v>6</v>
      </c>
      <c r="DM82">
        <v>0</v>
      </c>
      <c r="DN82" t="s">
        <v>6</v>
      </c>
      <c r="DO82">
        <v>0</v>
      </c>
    </row>
    <row r="83" spans="1:119" x14ac:dyDescent="0.2">
      <c r="A83">
        <f>ROW(Source!A43)</f>
        <v>43</v>
      </c>
      <c r="B83">
        <v>92838704</v>
      </c>
      <c r="C83">
        <v>92839105</v>
      </c>
      <c r="D83">
        <v>49524232</v>
      </c>
      <c r="E83">
        <v>1</v>
      </c>
      <c r="F83">
        <v>1</v>
      </c>
      <c r="G83">
        <v>1</v>
      </c>
      <c r="H83">
        <v>3</v>
      </c>
      <c r="I83" t="s">
        <v>438</v>
      </c>
      <c r="J83" t="s">
        <v>439</v>
      </c>
      <c r="K83" t="s">
        <v>440</v>
      </c>
      <c r="L83">
        <v>1348</v>
      </c>
      <c r="N83">
        <v>1009</v>
      </c>
      <c r="O83" t="s">
        <v>119</v>
      </c>
      <c r="P83" t="s">
        <v>119</v>
      </c>
      <c r="Q83">
        <v>1000</v>
      </c>
      <c r="W83">
        <v>0</v>
      </c>
      <c r="X83">
        <v>1913150405</v>
      </c>
      <c r="Y83">
        <f t="shared" si="36"/>
        <v>4.0000000000000002E-4</v>
      </c>
      <c r="AA83">
        <v>134515.20000000001</v>
      </c>
      <c r="AB83">
        <v>0</v>
      </c>
      <c r="AC83">
        <v>0</v>
      </c>
      <c r="AD83">
        <v>0</v>
      </c>
      <c r="AE83">
        <v>13560</v>
      </c>
      <c r="AF83">
        <v>0</v>
      </c>
      <c r="AG83">
        <v>0</v>
      </c>
      <c r="AH83">
        <v>0</v>
      </c>
      <c r="AI83">
        <v>9.92</v>
      </c>
      <c r="AJ83">
        <v>1</v>
      </c>
      <c r="AK83">
        <v>1</v>
      </c>
      <c r="AL83">
        <v>1</v>
      </c>
      <c r="AM83">
        <v>4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6</v>
      </c>
      <c r="AT83">
        <v>4.0000000000000002E-4</v>
      </c>
      <c r="AU83" t="s">
        <v>6</v>
      </c>
      <c r="AV83">
        <v>0</v>
      </c>
      <c r="AW83">
        <v>2</v>
      </c>
      <c r="AX83">
        <v>92839131</v>
      </c>
      <c r="AY83">
        <v>1</v>
      </c>
      <c r="AZ83">
        <v>0</v>
      </c>
      <c r="BA83">
        <v>87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ROUND(Y83*Source!I43,7)</f>
        <v>8.7999999999999998E-5</v>
      </c>
      <c r="CY83">
        <f t="shared" si="41"/>
        <v>134515.20000000001</v>
      </c>
      <c r="CZ83">
        <f t="shared" si="42"/>
        <v>13560</v>
      </c>
      <c r="DA83">
        <f t="shared" si="43"/>
        <v>9.92</v>
      </c>
      <c r="DB83">
        <f t="shared" si="37"/>
        <v>5.42</v>
      </c>
      <c r="DC83">
        <f t="shared" si="38"/>
        <v>0</v>
      </c>
      <c r="DD83" t="s">
        <v>6</v>
      </c>
      <c r="DE83" t="s">
        <v>6</v>
      </c>
      <c r="DF83">
        <f t="shared" si="44"/>
        <v>11.84</v>
      </c>
      <c r="DG83">
        <f t="shared" si="45"/>
        <v>0</v>
      </c>
      <c r="DH83">
        <f t="shared" si="46"/>
        <v>0</v>
      </c>
      <c r="DI83">
        <f t="shared" si="40"/>
        <v>0</v>
      </c>
      <c r="DJ83">
        <f t="shared" si="47"/>
        <v>11.84</v>
      </c>
      <c r="DK83">
        <v>0</v>
      </c>
      <c r="DL83" t="s">
        <v>6</v>
      </c>
      <c r="DM83">
        <v>0</v>
      </c>
      <c r="DN83" t="s">
        <v>6</v>
      </c>
      <c r="DO83">
        <v>0</v>
      </c>
    </row>
    <row r="84" spans="1:119" x14ac:dyDescent="0.2">
      <c r="A84">
        <f>ROW(Source!A43)</f>
        <v>43</v>
      </c>
      <c r="B84">
        <v>92838704</v>
      </c>
      <c r="C84">
        <v>92839105</v>
      </c>
      <c r="D84">
        <v>49527729</v>
      </c>
      <c r="E84">
        <v>1</v>
      </c>
      <c r="F84">
        <v>1</v>
      </c>
      <c r="G84">
        <v>1</v>
      </c>
      <c r="H84">
        <v>3</v>
      </c>
      <c r="I84" t="s">
        <v>441</v>
      </c>
      <c r="J84" t="s">
        <v>442</v>
      </c>
      <c r="K84" t="s">
        <v>443</v>
      </c>
      <c r="L84">
        <v>1346</v>
      </c>
      <c r="N84">
        <v>1009</v>
      </c>
      <c r="O84" t="s">
        <v>437</v>
      </c>
      <c r="P84" t="s">
        <v>437</v>
      </c>
      <c r="Q84">
        <v>1</v>
      </c>
      <c r="W84">
        <v>0</v>
      </c>
      <c r="X84">
        <v>30735328</v>
      </c>
      <c r="Y84">
        <f t="shared" si="36"/>
        <v>6.3E-3</v>
      </c>
      <c r="AA84">
        <v>21.33</v>
      </c>
      <c r="AB84">
        <v>0</v>
      </c>
      <c r="AC84">
        <v>0</v>
      </c>
      <c r="AD84">
        <v>0</v>
      </c>
      <c r="AE84">
        <v>2.15</v>
      </c>
      <c r="AF84">
        <v>0</v>
      </c>
      <c r="AG84">
        <v>0</v>
      </c>
      <c r="AH84">
        <v>0</v>
      </c>
      <c r="AI84">
        <v>9.92</v>
      </c>
      <c r="AJ84">
        <v>1</v>
      </c>
      <c r="AK84">
        <v>1</v>
      </c>
      <c r="AL84">
        <v>1</v>
      </c>
      <c r="AM84">
        <v>4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6</v>
      </c>
      <c r="AT84">
        <v>6.3E-3</v>
      </c>
      <c r="AU84" t="s">
        <v>6</v>
      </c>
      <c r="AV84">
        <v>0</v>
      </c>
      <c r="AW84">
        <v>2</v>
      </c>
      <c r="AX84">
        <v>92839132</v>
      </c>
      <c r="AY84">
        <v>1</v>
      </c>
      <c r="AZ84">
        <v>0</v>
      </c>
      <c r="BA84">
        <v>88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ROUND(Y84*Source!I43,7)</f>
        <v>1.3860000000000001E-3</v>
      </c>
      <c r="CY84">
        <f t="shared" si="41"/>
        <v>21.33</v>
      </c>
      <c r="CZ84">
        <f t="shared" si="42"/>
        <v>2.15</v>
      </c>
      <c r="DA84">
        <f t="shared" si="43"/>
        <v>9.92</v>
      </c>
      <c r="DB84">
        <f t="shared" si="37"/>
        <v>0.01</v>
      </c>
      <c r="DC84">
        <f t="shared" si="38"/>
        <v>0</v>
      </c>
      <c r="DD84" t="s">
        <v>6</v>
      </c>
      <c r="DE84" t="s">
        <v>6</v>
      </c>
      <c r="DF84">
        <f t="shared" si="44"/>
        <v>0.03</v>
      </c>
      <c r="DG84">
        <f t="shared" si="45"/>
        <v>0</v>
      </c>
      <c r="DH84">
        <f t="shared" si="46"/>
        <v>0</v>
      </c>
      <c r="DI84">
        <f t="shared" si="40"/>
        <v>0</v>
      </c>
      <c r="DJ84">
        <f t="shared" si="47"/>
        <v>0.03</v>
      </c>
      <c r="DK84">
        <v>0</v>
      </c>
      <c r="DL84" t="s">
        <v>6</v>
      </c>
      <c r="DM84">
        <v>0</v>
      </c>
      <c r="DN84" t="s">
        <v>6</v>
      </c>
      <c r="DO84">
        <v>0</v>
      </c>
    </row>
    <row r="85" spans="1:119" x14ac:dyDescent="0.2">
      <c r="A85">
        <f>ROW(Source!A43)</f>
        <v>43</v>
      </c>
      <c r="B85">
        <v>92838704</v>
      </c>
      <c r="C85">
        <v>92839105</v>
      </c>
      <c r="D85">
        <v>49554500</v>
      </c>
      <c r="E85">
        <v>1</v>
      </c>
      <c r="F85">
        <v>1</v>
      </c>
      <c r="G85">
        <v>1</v>
      </c>
      <c r="H85">
        <v>3</v>
      </c>
      <c r="I85" t="s">
        <v>444</v>
      </c>
      <c r="J85" t="s">
        <v>445</v>
      </c>
      <c r="K85" t="s">
        <v>446</v>
      </c>
      <c r="L85">
        <v>1346</v>
      </c>
      <c r="N85">
        <v>1009</v>
      </c>
      <c r="O85" t="s">
        <v>437</v>
      </c>
      <c r="P85" t="s">
        <v>437</v>
      </c>
      <c r="Q85">
        <v>1</v>
      </c>
      <c r="W85">
        <v>0</v>
      </c>
      <c r="X85">
        <v>639726700</v>
      </c>
      <c r="Y85">
        <f t="shared" si="36"/>
        <v>0.44</v>
      </c>
      <c r="AA85">
        <v>149.99</v>
      </c>
      <c r="AB85">
        <v>0</v>
      </c>
      <c r="AC85">
        <v>0</v>
      </c>
      <c r="AD85">
        <v>0</v>
      </c>
      <c r="AE85">
        <v>15.12</v>
      </c>
      <c r="AF85">
        <v>0</v>
      </c>
      <c r="AG85">
        <v>0</v>
      </c>
      <c r="AH85">
        <v>0</v>
      </c>
      <c r="AI85">
        <v>9.92</v>
      </c>
      <c r="AJ85">
        <v>1</v>
      </c>
      <c r="AK85">
        <v>1</v>
      </c>
      <c r="AL85">
        <v>1</v>
      </c>
      <c r="AM85">
        <v>4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6</v>
      </c>
      <c r="AT85">
        <v>0.44</v>
      </c>
      <c r="AU85" t="s">
        <v>6</v>
      </c>
      <c r="AV85">
        <v>0</v>
      </c>
      <c r="AW85">
        <v>2</v>
      </c>
      <c r="AX85">
        <v>92839133</v>
      </c>
      <c r="AY85">
        <v>1</v>
      </c>
      <c r="AZ85">
        <v>0</v>
      </c>
      <c r="BA85">
        <v>89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ROUND(Y85*Source!I43,7)</f>
        <v>9.6799999999999997E-2</v>
      </c>
      <c r="CY85">
        <f t="shared" si="41"/>
        <v>149.99</v>
      </c>
      <c r="CZ85">
        <f t="shared" si="42"/>
        <v>15.12</v>
      </c>
      <c r="DA85">
        <f t="shared" si="43"/>
        <v>9.92</v>
      </c>
      <c r="DB85">
        <f t="shared" si="37"/>
        <v>6.65</v>
      </c>
      <c r="DC85">
        <f t="shared" si="38"/>
        <v>0</v>
      </c>
      <c r="DD85" t="s">
        <v>6</v>
      </c>
      <c r="DE85" t="s">
        <v>6</v>
      </c>
      <c r="DF85">
        <f t="shared" si="44"/>
        <v>14.52</v>
      </c>
      <c r="DG85">
        <f t="shared" si="45"/>
        <v>0</v>
      </c>
      <c r="DH85">
        <f t="shared" si="46"/>
        <v>0</v>
      </c>
      <c r="DI85">
        <f t="shared" si="40"/>
        <v>0</v>
      </c>
      <c r="DJ85">
        <f t="shared" si="47"/>
        <v>14.52</v>
      </c>
      <c r="DK85">
        <v>0</v>
      </c>
      <c r="DL85" t="s">
        <v>6</v>
      </c>
      <c r="DM85">
        <v>0</v>
      </c>
      <c r="DN85" t="s">
        <v>6</v>
      </c>
      <c r="DO85">
        <v>0</v>
      </c>
    </row>
    <row r="86" spans="1:119" x14ac:dyDescent="0.2">
      <c r="A86">
        <f>ROW(Source!A43)</f>
        <v>43</v>
      </c>
      <c r="B86">
        <v>92838704</v>
      </c>
      <c r="C86">
        <v>92839105</v>
      </c>
      <c r="D86">
        <v>49555188</v>
      </c>
      <c r="E86">
        <v>1</v>
      </c>
      <c r="F86">
        <v>1</v>
      </c>
      <c r="G86">
        <v>1</v>
      </c>
      <c r="H86">
        <v>3</v>
      </c>
      <c r="I86" t="s">
        <v>447</v>
      </c>
      <c r="J86" t="s">
        <v>448</v>
      </c>
      <c r="K86" t="s">
        <v>449</v>
      </c>
      <c r="L86">
        <v>1348</v>
      </c>
      <c r="N86">
        <v>1009</v>
      </c>
      <c r="O86" t="s">
        <v>119</v>
      </c>
      <c r="P86" t="s">
        <v>119</v>
      </c>
      <c r="Q86">
        <v>1000</v>
      </c>
      <c r="W86">
        <v>0</v>
      </c>
      <c r="X86">
        <v>859929720</v>
      </c>
      <c r="Y86">
        <f t="shared" si="36"/>
        <v>5.2999999999999998E-4</v>
      </c>
      <c r="AA86">
        <v>168144</v>
      </c>
      <c r="AB86">
        <v>0</v>
      </c>
      <c r="AC86">
        <v>0</v>
      </c>
      <c r="AD86">
        <v>0</v>
      </c>
      <c r="AE86">
        <v>16950</v>
      </c>
      <c r="AF86">
        <v>0</v>
      </c>
      <c r="AG86">
        <v>0</v>
      </c>
      <c r="AH86">
        <v>0</v>
      </c>
      <c r="AI86">
        <v>9.92</v>
      </c>
      <c r="AJ86">
        <v>1</v>
      </c>
      <c r="AK86">
        <v>1</v>
      </c>
      <c r="AL86">
        <v>1</v>
      </c>
      <c r="AM86">
        <v>4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6</v>
      </c>
      <c r="AT86">
        <v>5.2999999999999998E-4</v>
      </c>
      <c r="AU86" t="s">
        <v>6</v>
      </c>
      <c r="AV86">
        <v>0</v>
      </c>
      <c r="AW86">
        <v>2</v>
      </c>
      <c r="AX86">
        <v>92839134</v>
      </c>
      <c r="AY86">
        <v>1</v>
      </c>
      <c r="AZ86">
        <v>0</v>
      </c>
      <c r="BA86">
        <v>90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ROUND(Y86*Source!I43,7)</f>
        <v>1.166E-4</v>
      </c>
      <c r="CY86">
        <f t="shared" si="41"/>
        <v>168144</v>
      </c>
      <c r="CZ86">
        <f t="shared" si="42"/>
        <v>16950</v>
      </c>
      <c r="DA86">
        <f t="shared" si="43"/>
        <v>9.92</v>
      </c>
      <c r="DB86">
        <f t="shared" si="37"/>
        <v>8.98</v>
      </c>
      <c r="DC86">
        <f t="shared" si="38"/>
        <v>0</v>
      </c>
      <c r="DD86" t="s">
        <v>6</v>
      </c>
      <c r="DE86" t="s">
        <v>6</v>
      </c>
      <c r="DF86">
        <f t="shared" si="44"/>
        <v>19.61</v>
      </c>
      <c r="DG86">
        <f t="shared" si="45"/>
        <v>0</v>
      </c>
      <c r="DH86">
        <f t="shared" si="46"/>
        <v>0</v>
      </c>
      <c r="DI86">
        <f t="shared" si="40"/>
        <v>0</v>
      </c>
      <c r="DJ86">
        <f t="shared" si="47"/>
        <v>19.61</v>
      </c>
      <c r="DK86">
        <v>0</v>
      </c>
      <c r="DL86" t="s">
        <v>6</v>
      </c>
      <c r="DM86">
        <v>0</v>
      </c>
      <c r="DN86" t="s">
        <v>6</v>
      </c>
      <c r="DO86">
        <v>0</v>
      </c>
    </row>
    <row r="87" spans="1:119" x14ac:dyDescent="0.2">
      <c r="A87">
        <f>ROW(Source!A43)</f>
        <v>43</v>
      </c>
      <c r="B87">
        <v>92838704</v>
      </c>
      <c r="C87">
        <v>92839105</v>
      </c>
      <c r="D87">
        <v>49562562</v>
      </c>
      <c r="E87">
        <v>1</v>
      </c>
      <c r="F87">
        <v>1</v>
      </c>
      <c r="G87">
        <v>1</v>
      </c>
      <c r="H87">
        <v>3</v>
      </c>
      <c r="I87" t="s">
        <v>101</v>
      </c>
      <c r="J87" t="s">
        <v>103</v>
      </c>
      <c r="K87" t="s">
        <v>102</v>
      </c>
      <c r="L87">
        <v>1301</v>
      </c>
      <c r="N87">
        <v>1003</v>
      </c>
      <c r="O87" t="s">
        <v>61</v>
      </c>
      <c r="P87" t="s">
        <v>61</v>
      </c>
      <c r="Q87">
        <v>1</v>
      </c>
      <c r="W87">
        <v>0</v>
      </c>
      <c r="X87">
        <v>-234130133</v>
      </c>
      <c r="Y87">
        <f t="shared" si="36"/>
        <v>100</v>
      </c>
      <c r="AA87">
        <v>492.63</v>
      </c>
      <c r="AB87">
        <v>0</v>
      </c>
      <c r="AC87">
        <v>0</v>
      </c>
      <c r="AD87">
        <v>0</v>
      </c>
      <c r="AE87">
        <v>49.66</v>
      </c>
      <c r="AF87">
        <v>0</v>
      </c>
      <c r="AG87">
        <v>0</v>
      </c>
      <c r="AH87">
        <v>0</v>
      </c>
      <c r="AI87">
        <v>9.92</v>
      </c>
      <c r="AJ87">
        <v>1</v>
      </c>
      <c r="AK87">
        <v>1</v>
      </c>
      <c r="AL87">
        <v>1</v>
      </c>
      <c r="AM87">
        <v>0</v>
      </c>
      <c r="AN87">
        <v>0</v>
      </c>
      <c r="AO87">
        <v>0</v>
      </c>
      <c r="AP87">
        <v>1</v>
      </c>
      <c r="AQ87">
        <v>0</v>
      </c>
      <c r="AR87">
        <v>0</v>
      </c>
      <c r="AS87" t="s">
        <v>6</v>
      </c>
      <c r="AT87">
        <v>100</v>
      </c>
      <c r="AU87" t="s">
        <v>6</v>
      </c>
      <c r="AV87">
        <v>0</v>
      </c>
      <c r="AW87">
        <v>1</v>
      </c>
      <c r="AX87">
        <v>-1</v>
      </c>
      <c r="AY87">
        <v>0</v>
      </c>
      <c r="AZ87">
        <v>0</v>
      </c>
      <c r="BA87" t="s">
        <v>6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ROUND(Y87*Source!I43,7)</f>
        <v>22</v>
      </c>
      <c r="CY87">
        <f t="shared" si="41"/>
        <v>492.63</v>
      </c>
      <c r="CZ87">
        <f t="shared" si="42"/>
        <v>49.66</v>
      </c>
      <c r="DA87">
        <f t="shared" si="43"/>
        <v>9.92</v>
      </c>
      <c r="DB87">
        <f t="shared" si="37"/>
        <v>4966</v>
      </c>
      <c r="DC87">
        <f t="shared" si="38"/>
        <v>0</v>
      </c>
      <c r="DD87" t="s">
        <v>6</v>
      </c>
      <c r="DE87" t="s">
        <v>6</v>
      </c>
      <c r="DF87">
        <f t="shared" si="44"/>
        <v>10837.86</v>
      </c>
      <c r="DG87">
        <f t="shared" si="45"/>
        <v>0</v>
      </c>
      <c r="DH87">
        <f t="shared" si="46"/>
        <v>0</v>
      </c>
      <c r="DI87">
        <f t="shared" si="40"/>
        <v>0</v>
      </c>
      <c r="DJ87">
        <f t="shared" si="47"/>
        <v>10837.86</v>
      </c>
      <c r="DK87">
        <v>0</v>
      </c>
      <c r="DL87" t="s">
        <v>6</v>
      </c>
      <c r="DM87">
        <v>0</v>
      </c>
      <c r="DN87" t="s">
        <v>6</v>
      </c>
      <c r="DO87">
        <v>0</v>
      </c>
    </row>
    <row r="88" spans="1:119" x14ac:dyDescent="0.2">
      <c r="A88">
        <f>ROW(Source!A45)</f>
        <v>45</v>
      </c>
      <c r="B88">
        <v>92838704</v>
      </c>
      <c r="C88">
        <v>92839139</v>
      </c>
      <c r="D88">
        <v>49510757</v>
      </c>
      <c r="E88">
        <v>70</v>
      </c>
      <c r="F88">
        <v>1</v>
      </c>
      <c r="G88">
        <v>1</v>
      </c>
      <c r="H88">
        <v>1</v>
      </c>
      <c r="I88" t="s">
        <v>420</v>
      </c>
      <c r="J88" t="s">
        <v>6</v>
      </c>
      <c r="K88" t="s">
        <v>421</v>
      </c>
      <c r="L88">
        <v>1191</v>
      </c>
      <c r="N88">
        <v>1013</v>
      </c>
      <c r="O88" t="s">
        <v>379</v>
      </c>
      <c r="P88" t="s">
        <v>379</v>
      </c>
      <c r="Q88">
        <v>1</v>
      </c>
      <c r="W88">
        <v>0</v>
      </c>
      <c r="X88">
        <v>-1111239348</v>
      </c>
      <c r="Y88">
        <f t="shared" si="36"/>
        <v>43.3</v>
      </c>
      <c r="AA88">
        <v>0</v>
      </c>
      <c r="AB88">
        <v>0</v>
      </c>
      <c r="AC88">
        <v>0</v>
      </c>
      <c r="AD88">
        <v>431.46</v>
      </c>
      <c r="AE88">
        <v>0</v>
      </c>
      <c r="AF88">
        <v>0</v>
      </c>
      <c r="AG88">
        <v>0</v>
      </c>
      <c r="AH88">
        <v>9.6199999999999992</v>
      </c>
      <c r="AI88">
        <v>1</v>
      </c>
      <c r="AJ88">
        <v>1</v>
      </c>
      <c r="AK88">
        <v>1</v>
      </c>
      <c r="AL88">
        <v>44.85</v>
      </c>
      <c r="AM88">
        <v>4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6</v>
      </c>
      <c r="AT88">
        <v>43.3</v>
      </c>
      <c r="AU88" t="s">
        <v>6</v>
      </c>
      <c r="AV88">
        <v>1</v>
      </c>
      <c r="AW88">
        <v>2</v>
      </c>
      <c r="AX88">
        <v>92839155</v>
      </c>
      <c r="AY88">
        <v>1</v>
      </c>
      <c r="AZ88">
        <v>0</v>
      </c>
      <c r="BA88">
        <v>94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U88">
        <f>ROUND(AT88*Source!I45*AH88*AL88,2)</f>
        <v>2802.31</v>
      </c>
      <c r="CV88">
        <f>ROUND(Y88*Source!I45,7)</f>
        <v>6.4950000000000001</v>
      </c>
      <c r="CW88">
        <v>0</v>
      </c>
      <c r="CX88">
        <f>ROUND(Y88*Source!I45,7)</f>
        <v>6.4950000000000001</v>
      </c>
      <c r="CY88">
        <f>AD88</f>
        <v>431.46</v>
      </c>
      <c r="CZ88">
        <f>AH88</f>
        <v>9.6199999999999992</v>
      </c>
      <c r="DA88">
        <f>AL88</f>
        <v>44.85</v>
      </c>
      <c r="DB88">
        <f t="shared" si="37"/>
        <v>416.55</v>
      </c>
      <c r="DC88">
        <f t="shared" si="38"/>
        <v>0</v>
      </c>
      <c r="DD88" t="s">
        <v>6</v>
      </c>
      <c r="DE88" t="s">
        <v>6</v>
      </c>
      <c r="DF88">
        <f t="shared" ref="DF88:DF93" si="48">ROUND(ROUND(AE88,2)*CX88,2)</f>
        <v>0</v>
      </c>
      <c r="DG88">
        <f t="shared" si="45"/>
        <v>0</v>
      </c>
      <c r="DH88">
        <f t="shared" si="46"/>
        <v>0</v>
      </c>
      <c r="DI88">
        <f>ROUND(ROUND(AH88*AL88,2)*CX88,2)</f>
        <v>2802.33</v>
      </c>
      <c r="DJ88">
        <f>DI88</f>
        <v>2802.33</v>
      </c>
      <c r="DK88">
        <v>0</v>
      </c>
      <c r="DL88" t="s">
        <v>6</v>
      </c>
      <c r="DM88">
        <v>0</v>
      </c>
      <c r="DN88" t="s">
        <v>6</v>
      </c>
      <c r="DO88">
        <v>0</v>
      </c>
    </row>
    <row r="89" spans="1:119" x14ac:dyDescent="0.2">
      <c r="A89">
        <f>ROW(Source!A45)</f>
        <v>45</v>
      </c>
      <c r="B89">
        <v>92838704</v>
      </c>
      <c r="C89">
        <v>92839139</v>
      </c>
      <c r="D89">
        <v>49510905</v>
      </c>
      <c r="E89">
        <v>70</v>
      </c>
      <c r="F89">
        <v>1</v>
      </c>
      <c r="G89">
        <v>1</v>
      </c>
      <c r="H89">
        <v>1</v>
      </c>
      <c r="I89" t="s">
        <v>380</v>
      </c>
      <c r="J89" t="s">
        <v>6</v>
      </c>
      <c r="K89" t="s">
        <v>381</v>
      </c>
      <c r="L89">
        <v>1191</v>
      </c>
      <c r="N89">
        <v>1013</v>
      </c>
      <c r="O89" t="s">
        <v>379</v>
      </c>
      <c r="P89" t="s">
        <v>379</v>
      </c>
      <c r="Q89">
        <v>1</v>
      </c>
      <c r="W89">
        <v>0</v>
      </c>
      <c r="X89">
        <v>-1417349443</v>
      </c>
      <c r="Y89">
        <f t="shared" si="36"/>
        <v>0.99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44.85</v>
      </c>
      <c r="AL89">
        <v>1</v>
      </c>
      <c r="AM89">
        <v>4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6</v>
      </c>
      <c r="AT89">
        <v>0.99</v>
      </c>
      <c r="AU89" t="s">
        <v>6</v>
      </c>
      <c r="AV89">
        <v>2</v>
      </c>
      <c r="AW89">
        <v>2</v>
      </c>
      <c r="AX89">
        <v>92839156</v>
      </c>
      <c r="AY89">
        <v>1</v>
      </c>
      <c r="AZ89">
        <v>0</v>
      </c>
      <c r="BA89">
        <v>95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ROUND(Y89*Source!I45,7)</f>
        <v>0.14849999999999999</v>
      </c>
      <c r="CY89">
        <f>AD89</f>
        <v>0</v>
      </c>
      <c r="CZ89">
        <f>AH89</f>
        <v>0</v>
      </c>
      <c r="DA89">
        <f>AL89</f>
        <v>1</v>
      </c>
      <c r="DB89">
        <f t="shared" si="37"/>
        <v>0</v>
      </c>
      <c r="DC89">
        <f t="shared" si="38"/>
        <v>0</v>
      </c>
      <c r="DD89" t="s">
        <v>6</v>
      </c>
      <c r="DE89" t="s">
        <v>6</v>
      </c>
      <c r="DF89">
        <f t="shared" si="48"/>
        <v>0</v>
      </c>
      <c r="DG89">
        <f t="shared" si="45"/>
        <v>0</v>
      </c>
      <c r="DH89">
        <f>ROUND(ROUND(AG89*AK89,2)*CX89,2)</f>
        <v>0</v>
      </c>
      <c r="DI89">
        <f t="shared" ref="DI89:DI102" si="49">ROUND(ROUND(AH89,2)*CX89,2)</f>
        <v>0</v>
      </c>
      <c r="DJ89">
        <f>DI89</f>
        <v>0</v>
      </c>
      <c r="DK89">
        <v>0</v>
      </c>
      <c r="DL89" t="s">
        <v>6</v>
      </c>
      <c r="DM89">
        <v>0</v>
      </c>
      <c r="DN89" t="s">
        <v>6</v>
      </c>
      <c r="DO89">
        <v>0</v>
      </c>
    </row>
    <row r="90" spans="1:119" x14ac:dyDescent="0.2">
      <c r="A90">
        <f>ROW(Source!A45)</f>
        <v>45</v>
      </c>
      <c r="B90">
        <v>92838704</v>
      </c>
      <c r="C90">
        <v>92839139</v>
      </c>
      <c r="D90">
        <v>49672515</v>
      </c>
      <c r="E90">
        <v>1</v>
      </c>
      <c r="F90">
        <v>1</v>
      </c>
      <c r="G90">
        <v>1</v>
      </c>
      <c r="H90">
        <v>2</v>
      </c>
      <c r="I90" t="s">
        <v>422</v>
      </c>
      <c r="J90" t="s">
        <v>423</v>
      </c>
      <c r="K90" t="s">
        <v>424</v>
      </c>
      <c r="L90">
        <v>1367</v>
      </c>
      <c r="N90">
        <v>1011</v>
      </c>
      <c r="O90" t="s">
        <v>385</v>
      </c>
      <c r="P90" t="s">
        <v>385</v>
      </c>
      <c r="Q90">
        <v>1</v>
      </c>
      <c r="W90">
        <v>0</v>
      </c>
      <c r="X90">
        <v>-130837057</v>
      </c>
      <c r="Y90">
        <f t="shared" si="36"/>
        <v>0.14000000000000001</v>
      </c>
      <c r="AA90">
        <v>0</v>
      </c>
      <c r="AB90">
        <v>1358.21</v>
      </c>
      <c r="AC90">
        <v>605.48</v>
      </c>
      <c r="AD90">
        <v>0</v>
      </c>
      <c r="AE90">
        <v>0</v>
      </c>
      <c r="AF90">
        <v>86.4</v>
      </c>
      <c r="AG90">
        <v>13.5</v>
      </c>
      <c r="AH90">
        <v>0</v>
      </c>
      <c r="AI90">
        <v>1</v>
      </c>
      <c r="AJ90">
        <v>15.72</v>
      </c>
      <c r="AK90">
        <v>44.85</v>
      </c>
      <c r="AL90">
        <v>1</v>
      </c>
      <c r="AM90">
        <v>4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6</v>
      </c>
      <c r="AT90">
        <v>0.14000000000000001</v>
      </c>
      <c r="AU90" t="s">
        <v>6</v>
      </c>
      <c r="AV90">
        <v>0</v>
      </c>
      <c r="AW90">
        <v>2</v>
      </c>
      <c r="AX90">
        <v>92839157</v>
      </c>
      <c r="AY90">
        <v>1</v>
      </c>
      <c r="AZ90">
        <v>0</v>
      </c>
      <c r="BA90">
        <v>96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ROUND(Y90*Source!I45*DO90,7)</f>
        <v>0</v>
      </c>
      <c r="CX90">
        <f>ROUND(Y90*Source!I45,7)</f>
        <v>2.1000000000000001E-2</v>
      </c>
      <c r="CY90">
        <f>AB90</f>
        <v>1358.21</v>
      </c>
      <c r="CZ90">
        <f>AF90</f>
        <v>86.4</v>
      </c>
      <c r="DA90">
        <f>AJ90</f>
        <v>15.72</v>
      </c>
      <c r="DB90">
        <f t="shared" si="37"/>
        <v>12.1</v>
      </c>
      <c r="DC90">
        <f t="shared" si="38"/>
        <v>1.89</v>
      </c>
      <c r="DD90" t="s">
        <v>6</v>
      </c>
      <c r="DE90" t="s">
        <v>6</v>
      </c>
      <c r="DF90">
        <f t="shared" si="48"/>
        <v>0</v>
      </c>
      <c r="DG90">
        <f>ROUND(ROUND(AF90*AJ90,2)*CX90,2)</f>
        <v>28.52</v>
      </c>
      <c r="DH90">
        <f>ROUND(ROUND(AG90*AK90,2)*CX90,2)</f>
        <v>12.72</v>
      </c>
      <c r="DI90">
        <f t="shared" si="49"/>
        <v>0</v>
      </c>
      <c r="DJ90">
        <f>DG90</f>
        <v>28.52</v>
      </c>
      <c r="DK90">
        <v>0</v>
      </c>
      <c r="DL90" t="s">
        <v>6</v>
      </c>
      <c r="DM90">
        <v>0</v>
      </c>
      <c r="DN90" t="s">
        <v>6</v>
      </c>
      <c r="DO90">
        <v>0</v>
      </c>
    </row>
    <row r="91" spans="1:119" x14ac:dyDescent="0.2">
      <c r="A91">
        <f>ROW(Source!A45)</f>
        <v>45</v>
      </c>
      <c r="B91">
        <v>92838704</v>
      </c>
      <c r="C91">
        <v>92839139</v>
      </c>
      <c r="D91">
        <v>49672573</v>
      </c>
      <c r="E91">
        <v>1</v>
      </c>
      <c r="F91">
        <v>1</v>
      </c>
      <c r="G91">
        <v>1</v>
      </c>
      <c r="H91">
        <v>2</v>
      </c>
      <c r="I91" t="s">
        <v>399</v>
      </c>
      <c r="J91" t="s">
        <v>400</v>
      </c>
      <c r="K91" t="s">
        <v>401</v>
      </c>
      <c r="L91">
        <v>1367</v>
      </c>
      <c r="N91">
        <v>1011</v>
      </c>
      <c r="O91" t="s">
        <v>385</v>
      </c>
      <c r="P91" t="s">
        <v>385</v>
      </c>
      <c r="Q91">
        <v>1</v>
      </c>
      <c r="W91">
        <v>0</v>
      </c>
      <c r="X91">
        <v>-430484415</v>
      </c>
      <c r="Y91">
        <f t="shared" si="36"/>
        <v>0.06</v>
      </c>
      <c r="AA91">
        <v>0</v>
      </c>
      <c r="AB91">
        <v>1814.09</v>
      </c>
      <c r="AC91">
        <v>605.48</v>
      </c>
      <c r="AD91">
        <v>0</v>
      </c>
      <c r="AE91">
        <v>0</v>
      </c>
      <c r="AF91">
        <v>115.4</v>
      </c>
      <c r="AG91">
        <v>13.5</v>
      </c>
      <c r="AH91">
        <v>0</v>
      </c>
      <c r="AI91">
        <v>1</v>
      </c>
      <c r="AJ91">
        <v>15.72</v>
      </c>
      <c r="AK91">
        <v>44.85</v>
      </c>
      <c r="AL91">
        <v>1</v>
      </c>
      <c r="AM91">
        <v>4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6</v>
      </c>
      <c r="AT91">
        <v>0.06</v>
      </c>
      <c r="AU91" t="s">
        <v>6</v>
      </c>
      <c r="AV91">
        <v>0</v>
      </c>
      <c r="AW91">
        <v>2</v>
      </c>
      <c r="AX91">
        <v>92839158</v>
      </c>
      <c r="AY91">
        <v>1</v>
      </c>
      <c r="AZ91">
        <v>0</v>
      </c>
      <c r="BA91">
        <v>97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f>ROUND(Y91*Source!I45*DO91,7)</f>
        <v>0</v>
      </c>
      <c r="CX91">
        <f>ROUND(Y91*Source!I45,7)</f>
        <v>8.9999999999999993E-3</v>
      </c>
      <c r="CY91">
        <f>AB91</f>
        <v>1814.09</v>
      </c>
      <c r="CZ91">
        <f>AF91</f>
        <v>115.4</v>
      </c>
      <c r="DA91">
        <f>AJ91</f>
        <v>15.72</v>
      </c>
      <c r="DB91">
        <f t="shared" si="37"/>
        <v>6.92</v>
      </c>
      <c r="DC91">
        <f t="shared" si="38"/>
        <v>0.81</v>
      </c>
      <c r="DD91" t="s">
        <v>6</v>
      </c>
      <c r="DE91" t="s">
        <v>6</v>
      </c>
      <c r="DF91">
        <f t="shared" si="48"/>
        <v>0</v>
      </c>
      <c r="DG91">
        <f>ROUND(ROUND(AF91*AJ91,2)*CX91,2)</f>
        <v>16.329999999999998</v>
      </c>
      <c r="DH91">
        <f>ROUND(ROUND(AG91*AK91,2)*CX91,2)</f>
        <v>5.45</v>
      </c>
      <c r="DI91">
        <f t="shared" si="49"/>
        <v>0</v>
      </c>
      <c r="DJ91">
        <f>DG91</f>
        <v>16.329999999999998</v>
      </c>
      <c r="DK91">
        <v>0</v>
      </c>
      <c r="DL91" t="s">
        <v>6</v>
      </c>
      <c r="DM91">
        <v>0</v>
      </c>
      <c r="DN91" t="s">
        <v>6</v>
      </c>
      <c r="DO91">
        <v>0</v>
      </c>
    </row>
    <row r="92" spans="1:119" x14ac:dyDescent="0.2">
      <c r="A92">
        <f>ROW(Source!A45)</f>
        <v>45</v>
      </c>
      <c r="B92">
        <v>92838704</v>
      </c>
      <c r="C92">
        <v>92839139</v>
      </c>
      <c r="D92">
        <v>49673503</v>
      </c>
      <c r="E92">
        <v>1</v>
      </c>
      <c r="F92">
        <v>1</v>
      </c>
      <c r="G92">
        <v>1</v>
      </c>
      <c r="H92">
        <v>2</v>
      </c>
      <c r="I92" t="s">
        <v>382</v>
      </c>
      <c r="J92" t="s">
        <v>383</v>
      </c>
      <c r="K92" t="s">
        <v>384</v>
      </c>
      <c r="L92">
        <v>1367</v>
      </c>
      <c r="N92">
        <v>1011</v>
      </c>
      <c r="O92" t="s">
        <v>385</v>
      </c>
      <c r="P92" t="s">
        <v>385</v>
      </c>
      <c r="Q92">
        <v>1</v>
      </c>
      <c r="W92">
        <v>0</v>
      </c>
      <c r="X92">
        <v>509054691</v>
      </c>
      <c r="Y92">
        <f t="shared" si="36"/>
        <v>0.79</v>
      </c>
      <c r="AA92">
        <v>0</v>
      </c>
      <c r="AB92">
        <v>1032.96</v>
      </c>
      <c r="AC92">
        <v>520.26</v>
      </c>
      <c r="AD92">
        <v>0</v>
      </c>
      <c r="AE92">
        <v>0</v>
      </c>
      <c r="AF92">
        <v>65.709999999999994</v>
      </c>
      <c r="AG92">
        <v>11.6</v>
      </c>
      <c r="AH92">
        <v>0</v>
      </c>
      <c r="AI92">
        <v>1</v>
      </c>
      <c r="AJ92">
        <v>15.72</v>
      </c>
      <c r="AK92">
        <v>44.85</v>
      </c>
      <c r="AL92">
        <v>1</v>
      </c>
      <c r="AM92">
        <v>4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6</v>
      </c>
      <c r="AT92">
        <v>0.79</v>
      </c>
      <c r="AU92" t="s">
        <v>6</v>
      </c>
      <c r="AV92">
        <v>0</v>
      </c>
      <c r="AW92">
        <v>2</v>
      </c>
      <c r="AX92">
        <v>92839159</v>
      </c>
      <c r="AY92">
        <v>1</v>
      </c>
      <c r="AZ92">
        <v>0</v>
      </c>
      <c r="BA92">
        <v>98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ROUND(Y92*Source!I45*DO92,7)</f>
        <v>0</v>
      </c>
      <c r="CX92">
        <f>ROUND(Y92*Source!I45,7)</f>
        <v>0.11849999999999999</v>
      </c>
      <c r="CY92">
        <f>AB92</f>
        <v>1032.96</v>
      </c>
      <c r="CZ92">
        <f>AF92</f>
        <v>65.709999999999994</v>
      </c>
      <c r="DA92">
        <f>AJ92</f>
        <v>15.72</v>
      </c>
      <c r="DB92">
        <f t="shared" si="37"/>
        <v>51.91</v>
      </c>
      <c r="DC92">
        <f t="shared" si="38"/>
        <v>9.16</v>
      </c>
      <c r="DD92" t="s">
        <v>6</v>
      </c>
      <c r="DE92" t="s">
        <v>6</v>
      </c>
      <c r="DF92">
        <f t="shared" si="48"/>
        <v>0</v>
      </c>
      <c r="DG92">
        <f>ROUND(ROUND(AF92*AJ92,2)*CX92,2)</f>
        <v>122.41</v>
      </c>
      <c r="DH92">
        <f>ROUND(ROUND(AG92*AK92,2)*CX92,2)</f>
        <v>61.65</v>
      </c>
      <c r="DI92">
        <f t="shared" si="49"/>
        <v>0</v>
      </c>
      <c r="DJ92">
        <f>DG92</f>
        <v>122.41</v>
      </c>
      <c r="DK92">
        <v>0</v>
      </c>
      <c r="DL92" t="s">
        <v>6</v>
      </c>
      <c r="DM92">
        <v>0</v>
      </c>
      <c r="DN92" t="s">
        <v>6</v>
      </c>
      <c r="DO92">
        <v>0</v>
      </c>
    </row>
    <row r="93" spans="1:119" x14ac:dyDescent="0.2">
      <c r="A93">
        <f>ROW(Source!A45)</f>
        <v>45</v>
      </c>
      <c r="B93">
        <v>92838704</v>
      </c>
      <c r="C93">
        <v>92839139</v>
      </c>
      <c r="D93">
        <v>49673658</v>
      </c>
      <c r="E93">
        <v>1</v>
      </c>
      <c r="F93">
        <v>1</v>
      </c>
      <c r="G93">
        <v>1</v>
      </c>
      <c r="H93">
        <v>2</v>
      </c>
      <c r="I93" t="s">
        <v>425</v>
      </c>
      <c r="J93" t="s">
        <v>426</v>
      </c>
      <c r="K93" t="s">
        <v>427</v>
      </c>
      <c r="L93">
        <v>1367</v>
      </c>
      <c r="N93">
        <v>1011</v>
      </c>
      <c r="O93" t="s">
        <v>385</v>
      </c>
      <c r="P93" t="s">
        <v>385</v>
      </c>
      <c r="Q93">
        <v>1</v>
      </c>
      <c r="W93">
        <v>0</v>
      </c>
      <c r="X93">
        <v>2077867240</v>
      </c>
      <c r="Y93">
        <f t="shared" si="36"/>
        <v>1.69</v>
      </c>
      <c r="AA93">
        <v>0</v>
      </c>
      <c r="AB93">
        <v>18.86</v>
      </c>
      <c r="AC93">
        <v>0</v>
      </c>
      <c r="AD93">
        <v>0</v>
      </c>
      <c r="AE93">
        <v>0</v>
      </c>
      <c r="AF93">
        <v>1.2</v>
      </c>
      <c r="AG93">
        <v>0</v>
      </c>
      <c r="AH93">
        <v>0</v>
      </c>
      <c r="AI93">
        <v>1</v>
      </c>
      <c r="AJ93">
        <v>15.72</v>
      </c>
      <c r="AK93">
        <v>44.85</v>
      </c>
      <c r="AL93">
        <v>1</v>
      </c>
      <c r="AM93">
        <v>4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6</v>
      </c>
      <c r="AT93">
        <v>1.69</v>
      </c>
      <c r="AU93" t="s">
        <v>6</v>
      </c>
      <c r="AV93">
        <v>0</v>
      </c>
      <c r="AW93">
        <v>2</v>
      </c>
      <c r="AX93">
        <v>92839160</v>
      </c>
      <c r="AY93">
        <v>1</v>
      </c>
      <c r="AZ93">
        <v>0</v>
      </c>
      <c r="BA93">
        <v>99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ROUND(Y93*Source!I45*DO93,7)</f>
        <v>0</v>
      </c>
      <c r="CX93">
        <f>ROUND(Y93*Source!I45,7)</f>
        <v>0.2535</v>
      </c>
      <c r="CY93">
        <f>AB93</f>
        <v>18.86</v>
      </c>
      <c r="CZ93">
        <f>AF93</f>
        <v>1.2</v>
      </c>
      <c r="DA93">
        <f>AJ93</f>
        <v>15.72</v>
      </c>
      <c r="DB93">
        <f t="shared" si="37"/>
        <v>2.0299999999999998</v>
      </c>
      <c r="DC93">
        <f t="shared" si="38"/>
        <v>0</v>
      </c>
      <c r="DD93" t="s">
        <v>6</v>
      </c>
      <c r="DE93" t="s">
        <v>6</v>
      </c>
      <c r="DF93">
        <f t="shared" si="48"/>
        <v>0</v>
      </c>
      <c r="DG93">
        <f>ROUND(ROUND(AF93*AJ93,2)*CX93,2)</f>
        <v>4.78</v>
      </c>
      <c r="DH93">
        <f>ROUND(ROUND(AG93*AK93,2)*CX93,2)</f>
        <v>0</v>
      </c>
      <c r="DI93">
        <f t="shared" si="49"/>
        <v>0</v>
      </c>
      <c r="DJ93">
        <f>DG93</f>
        <v>4.78</v>
      </c>
      <c r="DK93">
        <v>0</v>
      </c>
      <c r="DL93" t="s">
        <v>6</v>
      </c>
      <c r="DM93">
        <v>0</v>
      </c>
      <c r="DN93" t="s">
        <v>6</v>
      </c>
      <c r="DO93">
        <v>0</v>
      </c>
    </row>
    <row r="94" spans="1:119" x14ac:dyDescent="0.2">
      <c r="A94">
        <f>ROW(Source!A45)</f>
        <v>45</v>
      </c>
      <c r="B94">
        <v>92838704</v>
      </c>
      <c r="C94">
        <v>92839139</v>
      </c>
      <c r="D94">
        <v>49521586</v>
      </c>
      <c r="E94">
        <v>1</v>
      </c>
      <c r="F94">
        <v>1</v>
      </c>
      <c r="G94">
        <v>1</v>
      </c>
      <c r="H94">
        <v>3</v>
      </c>
      <c r="I94" t="s">
        <v>428</v>
      </c>
      <c r="J94" t="s">
        <v>429</v>
      </c>
      <c r="K94" t="s">
        <v>430</v>
      </c>
      <c r="L94">
        <v>1348</v>
      </c>
      <c r="N94">
        <v>1009</v>
      </c>
      <c r="O94" t="s">
        <v>119</v>
      </c>
      <c r="P94" t="s">
        <v>119</v>
      </c>
      <c r="Q94">
        <v>1000</v>
      </c>
      <c r="W94">
        <v>0</v>
      </c>
      <c r="X94">
        <v>1892417071</v>
      </c>
      <c r="Y94">
        <f t="shared" si="36"/>
        <v>3.8000000000000002E-4</v>
      </c>
      <c r="AA94">
        <v>302956.79999999999</v>
      </c>
      <c r="AB94">
        <v>0</v>
      </c>
      <c r="AC94">
        <v>0</v>
      </c>
      <c r="AD94">
        <v>0</v>
      </c>
      <c r="AE94">
        <v>30540</v>
      </c>
      <c r="AF94">
        <v>0</v>
      </c>
      <c r="AG94">
        <v>0</v>
      </c>
      <c r="AH94">
        <v>0</v>
      </c>
      <c r="AI94">
        <v>9.92</v>
      </c>
      <c r="AJ94">
        <v>1</v>
      </c>
      <c r="AK94">
        <v>1</v>
      </c>
      <c r="AL94">
        <v>1</v>
      </c>
      <c r="AM94">
        <v>4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6</v>
      </c>
      <c r="AT94">
        <v>3.8000000000000002E-4</v>
      </c>
      <c r="AU94" t="s">
        <v>6</v>
      </c>
      <c r="AV94">
        <v>0</v>
      </c>
      <c r="AW94">
        <v>2</v>
      </c>
      <c r="AX94">
        <v>92839161</v>
      </c>
      <c r="AY94">
        <v>1</v>
      </c>
      <c r="AZ94">
        <v>0</v>
      </c>
      <c r="BA94">
        <v>100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ROUND(Y94*Source!I45,7)</f>
        <v>5.7000000000000003E-5</v>
      </c>
      <c r="CY94">
        <f t="shared" ref="CY94:CY102" si="50">AA94</f>
        <v>302956.79999999999</v>
      </c>
      <c r="CZ94">
        <f t="shared" ref="CZ94:CZ102" si="51">AE94</f>
        <v>30540</v>
      </c>
      <c r="DA94">
        <f t="shared" ref="DA94:DA102" si="52">AI94</f>
        <v>9.92</v>
      </c>
      <c r="DB94">
        <f t="shared" si="37"/>
        <v>11.61</v>
      </c>
      <c r="DC94">
        <f t="shared" si="38"/>
        <v>0</v>
      </c>
      <c r="DD94" t="s">
        <v>6</v>
      </c>
      <c r="DE94" t="s">
        <v>6</v>
      </c>
      <c r="DF94">
        <f t="shared" ref="DF94:DF102" si="53">ROUND(ROUND(AE94*AI94,2)*CX94,2)</f>
        <v>17.27</v>
      </c>
      <c r="DG94">
        <f t="shared" ref="DG94:DG103" si="54">ROUND(ROUND(AF94,2)*CX94,2)</f>
        <v>0</v>
      </c>
      <c r="DH94">
        <f t="shared" ref="DH94:DH103" si="55">ROUND(ROUND(AG94,2)*CX94,2)</f>
        <v>0</v>
      </c>
      <c r="DI94">
        <f t="shared" si="49"/>
        <v>0</v>
      </c>
      <c r="DJ94">
        <f t="shared" ref="DJ94:DJ102" si="56">DF94</f>
        <v>17.27</v>
      </c>
      <c r="DK94">
        <v>0</v>
      </c>
      <c r="DL94" t="s">
        <v>6</v>
      </c>
      <c r="DM94">
        <v>0</v>
      </c>
      <c r="DN94" t="s">
        <v>6</v>
      </c>
      <c r="DO94">
        <v>0</v>
      </c>
    </row>
    <row r="95" spans="1:119" x14ac:dyDescent="0.2">
      <c r="A95">
        <f>ROW(Source!A45)</f>
        <v>45</v>
      </c>
      <c r="B95">
        <v>92838704</v>
      </c>
      <c r="C95">
        <v>92839139</v>
      </c>
      <c r="D95">
        <v>49521602</v>
      </c>
      <c r="E95">
        <v>1</v>
      </c>
      <c r="F95">
        <v>1</v>
      </c>
      <c r="G95">
        <v>1</v>
      </c>
      <c r="H95">
        <v>3</v>
      </c>
      <c r="I95" t="s">
        <v>431</v>
      </c>
      <c r="J95" t="s">
        <v>432</v>
      </c>
      <c r="K95" t="s">
        <v>433</v>
      </c>
      <c r="L95">
        <v>1339</v>
      </c>
      <c r="N95">
        <v>1007</v>
      </c>
      <c r="O95" t="s">
        <v>247</v>
      </c>
      <c r="P95" t="s">
        <v>247</v>
      </c>
      <c r="Q95">
        <v>1</v>
      </c>
      <c r="W95">
        <v>0</v>
      </c>
      <c r="X95">
        <v>-1761807714</v>
      </c>
      <c r="Y95">
        <f t="shared" si="36"/>
        <v>0.64600000000000002</v>
      </c>
      <c r="AA95">
        <v>61.7</v>
      </c>
      <c r="AB95">
        <v>0</v>
      </c>
      <c r="AC95">
        <v>0</v>
      </c>
      <c r="AD95">
        <v>0</v>
      </c>
      <c r="AE95">
        <v>6.22</v>
      </c>
      <c r="AF95">
        <v>0</v>
      </c>
      <c r="AG95">
        <v>0</v>
      </c>
      <c r="AH95">
        <v>0</v>
      </c>
      <c r="AI95">
        <v>9.92</v>
      </c>
      <c r="AJ95">
        <v>1</v>
      </c>
      <c r="AK95">
        <v>1</v>
      </c>
      <c r="AL95">
        <v>1</v>
      </c>
      <c r="AM95">
        <v>4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6</v>
      </c>
      <c r="AT95">
        <v>0.64600000000000002</v>
      </c>
      <c r="AU95" t="s">
        <v>6</v>
      </c>
      <c r="AV95">
        <v>0</v>
      </c>
      <c r="AW95">
        <v>2</v>
      </c>
      <c r="AX95">
        <v>92839162</v>
      </c>
      <c r="AY95">
        <v>1</v>
      </c>
      <c r="AZ95">
        <v>0</v>
      </c>
      <c r="BA95">
        <v>101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ROUND(Y95*Source!I45,7)</f>
        <v>9.69E-2</v>
      </c>
      <c r="CY95">
        <f t="shared" si="50"/>
        <v>61.7</v>
      </c>
      <c r="CZ95">
        <f t="shared" si="51"/>
        <v>6.22</v>
      </c>
      <c r="DA95">
        <f t="shared" si="52"/>
        <v>9.92</v>
      </c>
      <c r="DB95">
        <f t="shared" si="37"/>
        <v>4.0199999999999996</v>
      </c>
      <c r="DC95">
        <f t="shared" si="38"/>
        <v>0</v>
      </c>
      <c r="DD95" t="s">
        <v>6</v>
      </c>
      <c r="DE95" t="s">
        <v>6</v>
      </c>
      <c r="DF95">
        <f t="shared" si="53"/>
        <v>5.98</v>
      </c>
      <c r="DG95">
        <f t="shared" si="54"/>
        <v>0</v>
      </c>
      <c r="DH95">
        <f t="shared" si="55"/>
        <v>0</v>
      </c>
      <c r="DI95">
        <f t="shared" si="49"/>
        <v>0</v>
      </c>
      <c r="DJ95">
        <f t="shared" si="56"/>
        <v>5.98</v>
      </c>
      <c r="DK95">
        <v>0</v>
      </c>
      <c r="DL95" t="s">
        <v>6</v>
      </c>
      <c r="DM95">
        <v>0</v>
      </c>
      <c r="DN95" t="s">
        <v>6</v>
      </c>
      <c r="DO95">
        <v>0</v>
      </c>
    </row>
    <row r="96" spans="1:119" x14ac:dyDescent="0.2">
      <c r="A96">
        <f>ROW(Source!A45)</f>
        <v>45</v>
      </c>
      <c r="B96">
        <v>92838704</v>
      </c>
      <c r="C96">
        <v>92839139</v>
      </c>
      <c r="D96">
        <v>49523203</v>
      </c>
      <c r="E96">
        <v>1</v>
      </c>
      <c r="F96">
        <v>1</v>
      </c>
      <c r="G96">
        <v>1</v>
      </c>
      <c r="H96">
        <v>3</v>
      </c>
      <c r="I96" t="s">
        <v>413</v>
      </c>
      <c r="J96" t="s">
        <v>414</v>
      </c>
      <c r="K96" t="s">
        <v>415</v>
      </c>
      <c r="L96">
        <v>1339</v>
      </c>
      <c r="N96">
        <v>1007</v>
      </c>
      <c r="O96" t="s">
        <v>247</v>
      </c>
      <c r="P96" t="s">
        <v>247</v>
      </c>
      <c r="Q96">
        <v>1</v>
      </c>
      <c r="W96">
        <v>0</v>
      </c>
      <c r="X96">
        <v>-143474561</v>
      </c>
      <c r="Y96">
        <f t="shared" si="36"/>
        <v>2.75</v>
      </c>
      <c r="AA96">
        <v>24.2</v>
      </c>
      <c r="AB96">
        <v>0</v>
      </c>
      <c r="AC96">
        <v>0</v>
      </c>
      <c r="AD96">
        <v>0</v>
      </c>
      <c r="AE96">
        <v>2.44</v>
      </c>
      <c r="AF96">
        <v>0</v>
      </c>
      <c r="AG96">
        <v>0</v>
      </c>
      <c r="AH96">
        <v>0</v>
      </c>
      <c r="AI96">
        <v>9.92</v>
      </c>
      <c r="AJ96">
        <v>1</v>
      </c>
      <c r="AK96">
        <v>1</v>
      </c>
      <c r="AL96">
        <v>1</v>
      </c>
      <c r="AM96">
        <v>4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6</v>
      </c>
      <c r="AT96">
        <v>2.75</v>
      </c>
      <c r="AU96" t="s">
        <v>6</v>
      </c>
      <c r="AV96">
        <v>0</v>
      </c>
      <c r="AW96">
        <v>2</v>
      </c>
      <c r="AX96">
        <v>92839163</v>
      </c>
      <c r="AY96">
        <v>1</v>
      </c>
      <c r="AZ96">
        <v>0</v>
      </c>
      <c r="BA96">
        <v>102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ROUND(Y96*Source!I45,7)</f>
        <v>0.41249999999999998</v>
      </c>
      <c r="CY96">
        <f t="shared" si="50"/>
        <v>24.2</v>
      </c>
      <c r="CZ96">
        <f t="shared" si="51"/>
        <v>2.44</v>
      </c>
      <c r="DA96">
        <f t="shared" si="52"/>
        <v>9.92</v>
      </c>
      <c r="DB96">
        <f t="shared" si="37"/>
        <v>6.71</v>
      </c>
      <c r="DC96">
        <f t="shared" si="38"/>
        <v>0</v>
      </c>
      <c r="DD96" t="s">
        <v>6</v>
      </c>
      <c r="DE96" t="s">
        <v>6</v>
      </c>
      <c r="DF96">
        <f t="shared" si="53"/>
        <v>9.98</v>
      </c>
      <c r="DG96">
        <f t="shared" si="54"/>
        <v>0</v>
      </c>
      <c r="DH96">
        <f t="shared" si="55"/>
        <v>0</v>
      </c>
      <c r="DI96">
        <f t="shared" si="49"/>
        <v>0</v>
      </c>
      <c r="DJ96">
        <f t="shared" si="56"/>
        <v>9.98</v>
      </c>
      <c r="DK96">
        <v>0</v>
      </c>
      <c r="DL96" t="s">
        <v>6</v>
      </c>
      <c r="DM96">
        <v>0</v>
      </c>
      <c r="DN96" t="s">
        <v>6</v>
      </c>
      <c r="DO96">
        <v>0</v>
      </c>
    </row>
    <row r="97" spans="1:119" x14ac:dyDescent="0.2">
      <c r="A97">
        <f>ROW(Source!A45)</f>
        <v>45</v>
      </c>
      <c r="B97">
        <v>92838704</v>
      </c>
      <c r="C97">
        <v>92839139</v>
      </c>
      <c r="D97">
        <v>49523851</v>
      </c>
      <c r="E97">
        <v>1</v>
      </c>
      <c r="F97">
        <v>1</v>
      </c>
      <c r="G97">
        <v>1</v>
      </c>
      <c r="H97">
        <v>3</v>
      </c>
      <c r="I97" t="s">
        <v>434</v>
      </c>
      <c r="J97" t="s">
        <v>435</v>
      </c>
      <c r="K97" t="s">
        <v>436</v>
      </c>
      <c r="L97">
        <v>1346</v>
      </c>
      <c r="N97">
        <v>1009</v>
      </c>
      <c r="O97" t="s">
        <v>437</v>
      </c>
      <c r="P97" t="s">
        <v>437</v>
      </c>
      <c r="Q97">
        <v>1</v>
      </c>
      <c r="W97">
        <v>0</v>
      </c>
      <c r="X97">
        <v>-617477323</v>
      </c>
      <c r="Y97">
        <f t="shared" si="36"/>
        <v>0.02</v>
      </c>
      <c r="AA97">
        <v>369.92</v>
      </c>
      <c r="AB97">
        <v>0</v>
      </c>
      <c r="AC97">
        <v>0</v>
      </c>
      <c r="AD97">
        <v>0</v>
      </c>
      <c r="AE97">
        <v>37.29</v>
      </c>
      <c r="AF97">
        <v>0</v>
      </c>
      <c r="AG97">
        <v>0</v>
      </c>
      <c r="AH97">
        <v>0</v>
      </c>
      <c r="AI97">
        <v>9.92</v>
      </c>
      <c r="AJ97">
        <v>1</v>
      </c>
      <c r="AK97">
        <v>1</v>
      </c>
      <c r="AL97">
        <v>1</v>
      </c>
      <c r="AM97">
        <v>4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6</v>
      </c>
      <c r="AT97">
        <v>0.02</v>
      </c>
      <c r="AU97" t="s">
        <v>6</v>
      </c>
      <c r="AV97">
        <v>0</v>
      </c>
      <c r="AW97">
        <v>2</v>
      </c>
      <c r="AX97">
        <v>92839164</v>
      </c>
      <c r="AY97">
        <v>1</v>
      </c>
      <c r="AZ97">
        <v>0</v>
      </c>
      <c r="BA97">
        <v>103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ROUND(Y97*Source!I45,7)</f>
        <v>3.0000000000000001E-3</v>
      </c>
      <c r="CY97">
        <f t="shared" si="50"/>
        <v>369.92</v>
      </c>
      <c r="CZ97">
        <f t="shared" si="51"/>
        <v>37.29</v>
      </c>
      <c r="DA97">
        <f t="shared" si="52"/>
        <v>9.92</v>
      </c>
      <c r="DB97">
        <f t="shared" si="37"/>
        <v>0.75</v>
      </c>
      <c r="DC97">
        <f t="shared" si="38"/>
        <v>0</v>
      </c>
      <c r="DD97" t="s">
        <v>6</v>
      </c>
      <c r="DE97" t="s">
        <v>6</v>
      </c>
      <c r="DF97">
        <f t="shared" si="53"/>
        <v>1.1100000000000001</v>
      </c>
      <c r="DG97">
        <f t="shared" si="54"/>
        <v>0</v>
      </c>
      <c r="DH97">
        <f t="shared" si="55"/>
        <v>0</v>
      </c>
      <c r="DI97">
        <f t="shared" si="49"/>
        <v>0</v>
      </c>
      <c r="DJ97">
        <f t="shared" si="56"/>
        <v>1.1100000000000001</v>
      </c>
      <c r="DK97">
        <v>0</v>
      </c>
      <c r="DL97" t="s">
        <v>6</v>
      </c>
      <c r="DM97">
        <v>0</v>
      </c>
      <c r="DN97" t="s">
        <v>6</v>
      </c>
      <c r="DO97">
        <v>0</v>
      </c>
    </row>
    <row r="98" spans="1:119" x14ac:dyDescent="0.2">
      <c r="A98">
        <f>ROW(Source!A45)</f>
        <v>45</v>
      </c>
      <c r="B98">
        <v>92838704</v>
      </c>
      <c r="C98">
        <v>92839139</v>
      </c>
      <c r="D98">
        <v>49524232</v>
      </c>
      <c r="E98">
        <v>1</v>
      </c>
      <c r="F98">
        <v>1</v>
      </c>
      <c r="G98">
        <v>1</v>
      </c>
      <c r="H98">
        <v>3</v>
      </c>
      <c r="I98" t="s">
        <v>438</v>
      </c>
      <c r="J98" t="s">
        <v>439</v>
      </c>
      <c r="K98" t="s">
        <v>440</v>
      </c>
      <c r="L98">
        <v>1348</v>
      </c>
      <c r="N98">
        <v>1009</v>
      </c>
      <c r="O98" t="s">
        <v>119</v>
      </c>
      <c r="P98" t="s">
        <v>119</v>
      </c>
      <c r="Q98">
        <v>1000</v>
      </c>
      <c r="W98">
        <v>0</v>
      </c>
      <c r="X98">
        <v>1913150405</v>
      </c>
      <c r="Y98">
        <f t="shared" si="36"/>
        <v>4.0000000000000002E-4</v>
      </c>
      <c r="AA98">
        <v>134515.20000000001</v>
      </c>
      <c r="AB98">
        <v>0</v>
      </c>
      <c r="AC98">
        <v>0</v>
      </c>
      <c r="AD98">
        <v>0</v>
      </c>
      <c r="AE98">
        <v>13560</v>
      </c>
      <c r="AF98">
        <v>0</v>
      </c>
      <c r="AG98">
        <v>0</v>
      </c>
      <c r="AH98">
        <v>0</v>
      </c>
      <c r="AI98">
        <v>9.92</v>
      </c>
      <c r="AJ98">
        <v>1</v>
      </c>
      <c r="AK98">
        <v>1</v>
      </c>
      <c r="AL98">
        <v>1</v>
      </c>
      <c r="AM98">
        <v>4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6</v>
      </c>
      <c r="AT98">
        <v>4.0000000000000002E-4</v>
      </c>
      <c r="AU98" t="s">
        <v>6</v>
      </c>
      <c r="AV98">
        <v>0</v>
      </c>
      <c r="AW98">
        <v>2</v>
      </c>
      <c r="AX98">
        <v>92839165</v>
      </c>
      <c r="AY98">
        <v>1</v>
      </c>
      <c r="AZ98">
        <v>0</v>
      </c>
      <c r="BA98">
        <v>104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ROUND(Y98*Source!I45,7)</f>
        <v>6.0000000000000002E-5</v>
      </c>
      <c r="CY98">
        <f t="shared" si="50"/>
        <v>134515.20000000001</v>
      </c>
      <c r="CZ98">
        <f t="shared" si="51"/>
        <v>13560</v>
      </c>
      <c r="DA98">
        <f t="shared" si="52"/>
        <v>9.92</v>
      </c>
      <c r="DB98">
        <f t="shared" si="37"/>
        <v>5.42</v>
      </c>
      <c r="DC98">
        <f t="shared" si="38"/>
        <v>0</v>
      </c>
      <c r="DD98" t="s">
        <v>6</v>
      </c>
      <c r="DE98" t="s">
        <v>6</v>
      </c>
      <c r="DF98">
        <f t="shared" si="53"/>
        <v>8.07</v>
      </c>
      <c r="DG98">
        <f t="shared" si="54"/>
        <v>0</v>
      </c>
      <c r="DH98">
        <f t="shared" si="55"/>
        <v>0</v>
      </c>
      <c r="DI98">
        <f t="shared" si="49"/>
        <v>0</v>
      </c>
      <c r="DJ98">
        <f t="shared" si="56"/>
        <v>8.07</v>
      </c>
      <c r="DK98">
        <v>0</v>
      </c>
      <c r="DL98" t="s">
        <v>6</v>
      </c>
      <c r="DM98">
        <v>0</v>
      </c>
      <c r="DN98" t="s">
        <v>6</v>
      </c>
      <c r="DO98">
        <v>0</v>
      </c>
    </row>
    <row r="99" spans="1:119" x14ac:dyDescent="0.2">
      <c r="A99">
        <f>ROW(Source!A45)</f>
        <v>45</v>
      </c>
      <c r="B99">
        <v>92838704</v>
      </c>
      <c r="C99">
        <v>92839139</v>
      </c>
      <c r="D99">
        <v>49527729</v>
      </c>
      <c r="E99">
        <v>1</v>
      </c>
      <c r="F99">
        <v>1</v>
      </c>
      <c r="G99">
        <v>1</v>
      </c>
      <c r="H99">
        <v>3</v>
      </c>
      <c r="I99" t="s">
        <v>441</v>
      </c>
      <c r="J99" t="s">
        <v>442</v>
      </c>
      <c r="K99" t="s">
        <v>443</v>
      </c>
      <c r="L99">
        <v>1346</v>
      </c>
      <c r="N99">
        <v>1009</v>
      </c>
      <c r="O99" t="s">
        <v>437</v>
      </c>
      <c r="P99" t="s">
        <v>437</v>
      </c>
      <c r="Q99">
        <v>1</v>
      </c>
      <c r="W99">
        <v>0</v>
      </c>
      <c r="X99">
        <v>30735328</v>
      </c>
      <c r="Y99">
        <f t="shared" si="36"/>
        <v>9.9000000000000008E-3</v>
      </c>
      <c r="AA99">
        <v>21.33</v>
      </c>
      <c r="AB99">
        <v>0</v>
      </c>
      <c r="AC99">
        <v>0</v>
      </c>
      <c r="AD99">
        <v>0</v>
      </c>
      <c r="AE99">
        <v>2.15</v>
      </c>
      <c r="AF99">
        <v>0</v>
      </c>
      <c r="AG99">
        <v>0</v>
      </c>
      <c r="AH99">
        <v>0</v>
      </c>
      <c r="AI99">
        <v>9.92</v>
      </c>
      <c r="AJ99">
        <v>1</v>
      </c>
      <c r="AK99">
        <v>1</v>
      </c>
      <c r="AL99">
        <v>1</v>
      </c>
      <c r="AM99">
        <v>4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6</v>
      </c>
      <c r="AT99">
        <v>9.9000000000000008E-3</v>
      </c>
      <c r="AU99" t="s">
        <v>6</v>
      </c>
      <c r="AV99">
        <v>0</v>
      </c>
      <c r="AW99">
        <v>2</v>
      </c>
      <c r="AX99">
        <v>92839166</v>
      </c>
      <c r="AY99">
        <v>1</v>
      </c>
      <c r="AZ99">
        <v>0</v>
      </c>
      <c r="BA99">
        <v>105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ROUND(Y99*Source!I45,7)</f>
        <v>1.485E-3</v>
      </c>
      <c r="CY99">
        <f t="shared" si="50"/>
        <v>21.33</v>
      </c>
      <c r="CZ99">
        <f t="shared" si="51"/>
        <v>2.15</v>
      </c>
      <c r="DA99">
        <f t="shared" si="52"/>
        <v>9.92</v>
      </c>
      <c r="DB99">
        <f t="shared" si="37"/>
        <v>0.02</v>
      </c>
      <c r="DC99">
        <f t="shared" si="38"/>
        <v>0</v>
      </c>
      <c r="DD99" t="s">
        <v>6</v>
      </c>
      <c r="DE99" t="s">
        <v>6</v>
      </c>
      <c r="DF99">
        <f t="shared" si="53"/>
        <v>0.03</v>
      </c>
      <c r="DG99">
        <f t="shared" si="54"/>
        <v>0</v>
      </c>
      <c r="DH99">
        <f t="shared" si="55"/>
        <v>0</v>
      </c>
      <c r="DI99">
        <f t="shared" si="49"/>
        <v>0</v>
      </c>
      <c r="DJ99">
        <f t="shared" si="56"/>
        <v>0.03</v>
      </c>
      <c r="DK99">
        <v>0</v>
      </c>
      <c r="DL99" t="s">
        <v>6</v>
      </c>
      <c r="DM99">
        <v>0</v>
      </c>
      <c r="DN99" t="s">
        <v>6</v>
      </c>
      <c r="DO99">
        <v>0</v>
      </c>
    </row>
    <row r="100" spans="1:119" x14ac:dyDescent="0.2">
      <c r="A100">
        <f>ROW(Source!A45)</f>
        <v>45</v>
      </c>
      <c r="B100">
        <v>92838704</v>
      </c>
      <c r="C100">
        <v>92839139</v>
      </c>
      <c r="D100">
        <v>49554500</v>
      </c>
      <c r="E100">
        <v>1</v>
      </c>
      <c r="F100">
        <v>1</v>
      </c>
      <c r="G100">
        <v>1</v>
      </c>
      <c r="H100">
        <v>3</v>
      </c>
      <c r="I100" t="s">
        <v>444</v>
      </c>
      <c r="J100" t="s">
        <v>445</v>
      </c>
      <c r="K100" t="s">
        <v>446</v>
      </c>
      <c r="L100">
        <v>1346</v>
      </c>
      <c r="N100">
        <v>1009</v>
      </c>
      <c r="O100" t="s">
        <v>437</v>
      </c>
      <c r="P100" t="s">
        <v>437</v>
      </c>
      <c r="Q100">
        <v>1</v>
      </c>
      <c r="W100">
        <v>0</v>
      </c>
      <c r="X100">
        <v>639726700</v>
      </c>
      <c r="Y100">
        <f t="shared" si="36"/>
        <v>0.54</v>
      </c>
      <c r="AA100">
        <v>149.99</v>
      </c>
      <c r="AB100">
        <v>0</v>
      </c>
      <c r="AC100">
        <v>0</v>
      </c>
      <c r="AD100">
        <v>0</v>
      </c>
      <c r="AE100">
        <v>15.12</v>
      </c>
      <c r="AF100">
        <v>0</v>
      </c>
      <c r="AG100">
        <v>0</v>
      </c>
      <c r="AH100">
        <v>0</v>
      </c>
      <c r="AI100">
        <v>9.92</v>
      </c>
      <c r="AJ100">
        <v>1</v>
      </c>
      <c r="AK100">
        <v>1</v>
      </c>
      <c r="AL100">
        <v>1</v>
      </c>
      <c r="AM100">
        <v>4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6</v>
      </c>
      <c r="AT100">
        <v>0.54</v>
      </c>
      <c r="AU100" t="s">
        <v>6</v>
      </c>
      <c r="AV100">
        <v>0</v>
      </c>
      <c r="AW100">
        <v>2</v>
      </c>
      <c r="AX100">
        <v>92839167</v>
      </c>
      <c r="AY100">
        <v>1</v>
      </c>
      <c r="AZ100">
        <v>0</v>
      </c>
      <c r="BA100">
        <v>106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ROUND(Y100*Source!I45,7)</f>
        <v>8.1000000000000003E-2</v>
      </c>
      <c r="CY100">
        <f t="shared" si="50"/>
        <v>149.99</v>
      </c>
      <c r="CZ100">
        <f t="shared" si="51"/>
        <v>15.12</v>
      </c>
      <c r="DA100">
        <f t="shared" si="52"/>
        <v>9.92</v>
      </c>
      <c r="DB100">
        <f t="shared" si="37"/>
        <v>8.16</v>
      </c>
      <c r="DC100">
        <f t="shared" si="38"/>
        <v>0</v>
      </c>
      <c r="DD100" t="s">
        <v>6</v>
      </c>
      <c r="DE100" t="s">
        <v>6</v>
      </c>
      <c r="DF100">
        <f t="shared" si="53"/>
        <v>12.15</v>
      </c>
      <c r="DG100">
        <f t="shared" si="54"/>
        <v>0</v>
      </c>
      <c r="DH100">
        <f t="shared" si="55"/>
        <v>0</v>
      </c>
      <c r="DI100">
        <f t="shared" si="49"/>
        <v>0</v>
      </c>
      <c r="DJ100">
        <f t="shared" si="56"/>
        <v>12.15</v>
      </c>
      <c r="DK100">
        <v>0</v>
      </c>
      <c r="DL100" t="s">
        <v>6</v>
      </c>
      <c r="DM100">
        <v>0</v>
      </c>
      <c r="DN100" t="s">
        <v>6</v>
      </c>
      <c r="DO100">
        <v>0</v>
      </c>
    </row>
    <row r="101" spans="1:119" x14ac:dyDescent="0.2">
      <c r="A101">
        <f>ROW(Source!A45)</f>
        <v>45</v>
      </c>
      <c r="B101">
        <v>92838704</v>
      </c>
      <c r="C101">
        <v>92839139</v>
      </c>
      <c r="D101">
        <v>49555188</v>
      </c>
      <c r="E101">
        <v>1</v>
      </c>
      <c r="F101">
        <v>1</v>
      </c>
      <c r="G101">
        <v>1</v>
      </c>
      <c r="H101">
        <v>3</v>
      </c>
      <c r="I101" t="s">
        <v>447</v>
      </c>
      <c r="J101" t="s">
        <v>448</v>
      </c>
      <c r="K101" t="s">
        <v>449</v>
      </c>
      <c r="L101">
        <v>1348</v>
      </c>
      <c r="N101">
        <v>1009</v>
      </c>
      <c r="O101" t="s">
        <v>119</v>
      </c>
      <c r="P101" t="s">
        <v>119</v>
      </c>
      <c r="Q101">
        <v>1000</v>
      </c>
      <c r="W101">
        <v>0</v>
      </c>
      <c r="X101">
        <v>859929720</v>
      </c>
      <c r="Y101">
        <f t="shared" si="36"/>
        <v>6.2E-4</v>
      </c>
      <c r="AA101">
        <v>168144</v>
      </c>
      <c r="AB101">
        <v>0</v>
      </c>
      <c r="AC101">
        <v>0</v>
      </c>
      <c r="AD101">
        <v>0</v>
      </c>
      <c r="AE101">
        <v>16950</v>
      </c>
      <c r="AF101">
        <v>0</v>
      </c>
      <c r="AG101">
        <v>0</v>
      </c>
      <c r="AH101">
        <v>0</v>
      </c>
      <c r="AI101">
        <v>9.92</v>
      </c>
      <c r="AJ101">
        <v>1</v>
      </c>
      <c r="AK101">
        <v>1</v>
      </c>
      <c r="AL101">
        <v>1</v>
      </c>
      <c r="AM101">
        <v>4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6</v>
      </c>
      <c r="AT101">
        <v>6.2E-4</v>
      </c>
      <c r="AU101" t="s">
        <v>6</v>
      </c>
      <c r="AV101">
        <v>0</v>
      </c>
      <c r="AW101">
        <v>2</v>
      </c>
      <c r="AX101">
        <v>92839168</v>
      </c>
      <c r="AY101">
        <v>1</v>
      </c>
      <c r="AZ101">
        <v>0</v>
      </c>
      <c r="BA101">
        <v>107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ROUND(Y101*Source!I45,7)</f>
        <v>9.2999999999999997E-5</v>
      </c>
      <c r="CY101">
        <f t="shared" si="50"/>
        <v>168144</v>
      </c>
      <c r="CZ101">
        <f t="shared" si="51"/>
        <v>16950</v>
      </c>
      <c r="DA101">
        <f t="shared" si="52"/>
        <v>9.92</v>
      </c>
      <c r="DB101">
        <f t="shared" si="37"/>
        <v>10.51</v>
      </c>
      <c r="DC101">
        <f t="shared" si="38"/>
        <v>0</v>
      </c>
      <c r="DD101" t="s">
        <v>6</v>
      </c>
      <c r="DE101" t="s">
        <v>6</v>
      </c>
      <c r="DF101">
        <f t="shared" si="53"/>
        <v>15.64</v>
      </c>
      <c r="DG101">
        <f t="shared" si="54"/>
        <v>0</v>
      </c>
      <c r="DH101">
        <f t="shared" si="55"/>
        <v>0</v>
      </c>
      <c r="DI101">
        <f t="shared" si="49"/>
        <v>0</v>
      </c>
      <c r="DJ101">
        <f t="shared" si="56"/>
        <v>15.64</v>
      </c>
      <c r="DK101">
        <v>0</v>
      </c>
      <c r="DL101" t="s">
        <v>6</v>
      </c>
      <c r="DM101">
        <v>0</v>
      </c>
      <c r="DN101" t="s">
        <v>6</v>
      </c>
      <c r="DO101">
        <v>0</v>
      </c>
    </row>
    <row r="102" spans="1:119" x14ac:dyDescent="0.2">
      <c r="A102">
        <f>ROW(Source!A45)</f>
        <v>45</v>
      </c>
      <c r="B102">
        <v>92838704</v>
      </c>
      <c r="C102">
        <v>92839139</v>
      </c>
      <c r="D102">
        <v>49562563</v>
      </c>
      <c r="E102">
        <v>1</v>
      </c>
      <c r="F102">
        <v>1</v>
      </c>
      <c r="G102">
        <v>1</v>
      </c>
      <c r="H102">
        <v>3</v>
      </c>
      <c r="I102" t="s">
        <v>109</v>
      </c>
      <c r="J102" t="s">
        <v>111</v>
      </c>
      <c r="K102" t="s">
        <v>110</v>
      </c>
      <c r="L102">
        <v>1301</v>
      </c>
      <c r="N102">
        <v>1003</v>
      </c>
      <c r="O102" t="s">
        <v>61</v>
      </c>
      <c r="P102" t="s">
        <v>61</v>
      </c>
      <c r="Q102">
        <v>1</v>
      </c>
      <c r="W102">
        <v>0</v>
      </c>
      <c r="X102">
        <v>405132213</v>
      </c>
      <c r="Y102">
        <f t="shared" si="36"/>
        <v>100</v>
      </c>
      <c r="AA102">
        <v>598.87</v>
      </c>
      <c r="AB102">
        <v>0</v>
      </c>
      <c r="AC102">
        <v>0</v>
      </c>
      <c r="AD102">
        <v>0</v>
      </c>
      <c r="AE102">
        <v>60.37</v>
      </c>
      <c r="AF102">
        <v>0</v>
      </c>
      <c r="AG102">
        <v>0</v>
      </c>
      <c r="AH102">
        <v>0</v>
      </c>
      <c r="AI102">
        <v>9.92</v>
      </c>
      <c r="AJ102">
        <v>1</v>
      </c>
      <c r="AK102">
        <v>1</v>
      </c>
      <c r="AL102">
        <v>1</v>
      </c>
      <c r="AM102">
        <v>0</v>
      </c>
      <c r="AN102">
        <v>0</v>
      </c>
      <c r="AO102">
        <v>0</v>
      </c>
      <c r="AP102">
        <v>1</v>
      </c>
      <c r="AQ102">
        <v>0</v>
      </c>
      <c r="AR102">
        <v>0</v>
      </c>
      <c r="AS102" t="s">
        <v>6</v>
      </c>
      <c r="AT102">
        <v>100</v>
      </c>
      <c r="AU102" t="s">
        <v>6</v>
      </c>
      <c r="AV102">
        <v>0</v>
      </c>
      <c r="AW102">
        <v>1</v>
      </c>
      <c r="AX102">
        <v>-1</v>
      </c>
      <c r="AY102">
        <v>0</v>
      </c>
      <c r="AZ102">
        <v>0</v>
      </c>
      <c r="BA102" t="s">
        <v>6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ROUND(Y102*Source!I45,7)</f>
        <v>15</v>
      </c>
      <c r="CY102">
        <f t="shared" si="50"/>
        <v>598.87</v>
      </c>
      <c r="CZ102">
        <f t="shared" si="51"/>
        <v>60.37</v>
      </c>
      <c r="DA102">
        <f t="shared" si="52"/>
        <v>9.92</v>
      </c>
      <c r="DB102">
        <f t="shared" si="37"/>
        <v>6037</v>
      </c>
      <c r="DC102">
        <f t="shared" si="38"/>
        <v>0</v>
      </c>
      <c r="DD102" t="s">
        <v>6</v>
      </c>
      <c r="DE102" t="s">
        <v>6</v>
      </c>
      <c r="DF102">
        <f t="shared" si="53"/>
        <v>8983.0499999999993</v>
      </c>
      <c r="DG102">
        <f t="shared" si="54"/>
        <v>0</v>
      </c>
      <c r="DH102">
        <f t="shared" si="55"/>
        <v>0</v>
      </c>
      <c r="DI102">
        <f t="shared" si="49"/>
        <v>0</v>
      </c>
      <c r="DJ102">
        <f t="shared" si="56"/>
        <v>8983.0499999999993</v>
      </c>
      <c r="DK102">
        <v>0</v>
      </c>
      <c r="DL102" t="s">
        <v>6</v>
      </c>
      <c r="DM102">
        <v>0</v>
      </c>
      <c r="DN102" t="s">
        <v>6</v>
      </c>
      <c r="DO102">
        <v>0</v>
      </c>
    </row>
    <row r="103" spans="1:119" x14ac:dyDescent="0.2">
      <c r="A103">
        <f>ROW(Source!A47)</f>
        <v>47</v>
      </c>
      <c r="B103">
        <v>92838704</v>
      </c>
      <c r="C103">
        <v>92839173</v>
      </c>
      <c r="D103">
        <v>49510795</v>
      </c>
      <c r="E103">
        <v>70</v>
      </c>
      <c r="F103">
        <v>1</v>
      </c>
      <c r="G103">
        <v>1</v>
      </c>
      <c r="H103">
        <v>1</v>
      </c>
      <c r="I103" t="s">
        <v>450</v>
      </c>
      <c r="J103" t="s">
        <v>6</v>
      </c>
      <c r="K103" t="s">
        <v>451</v>
      </c>
      <c r="L103">
        <v>1191</v>
      </c>
      <c r="N103">
        <v>1013</v>
      </c>
      <c r="O103" t="s">
        <v>379</v>
      </c>
      <c r="P103" t="s">
        <v>379</v>
      </c>
      <c r="Q103">
        <v>1</v>
      </c>
      <c r="W103">
        <v>0</v>
      </c>
      <c r="X103">
        <v>496079349</v>
      </c>
      <c r="Y103">
        <f t="shared" si="36"/>
        <v>5.01</v>
      </c>
      <c r="AA103">
        <v>0</v>
      </c>
      <c r="AB103">
        <v>0</v>
      </c>
      <c r="AC103">
        <v>0</v>
      </c>
      <c r="AD103">
        <v>522.04999999999995</v>
      </c>
      <c r="AE103">
        <v>0</v>
      </c>
      <c r="AF103">
        <v>0</v>
      </c>
      <c r="AG103">
        <v>0</v>
      </c>
      <c r="AH103">
        <v>11.64</v>
      </c>
      <c r="AI103">
        <v>1</v>
      </c>
      <c r="AJ103">
        <v>1</v>
      </c>
      <c r="AK103">
        <v>1</v>
      </c>
      <c r="AL103">
        <v>44.85</v>
      </c>
      <c r="AM103">
        <v>4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6</v>
      </c>
      <c r="AT103">
        <v>5.01</v>
      </c>
      <c r="AU103" t="s">
        <v>6</v>
      </c>
      <c r="AV103">
        <v>1</v>
      </c>
      <c r="AW103">
        <v>2</v>
      </c>
      <c r="AX103">
        <v>92839184</v>
      </c>
      <c r="AY103">
        <v>1</v>
      </c>
      <c r="AZ103">
        <v>0</v>
      </c>
      <c r="BA103">
        <v>111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U103">
        <f>ROUND(AT103*Source!I47*AH103*AL103,2)</f>
        <v>2249.3200000000002</v>
      </c>
      <c r="CV103">
        <f>ROUND(Y103*Source!I47,7)</f>
        <v>4.3086000000000002</v>
      </c>
      <c r="CW103">
        <v>0</v>
      </c>
      <c r="CX103">
        <f>ROUND(Y103*Source!I47,7)</f>
        <v>4.3086000000000002</v>
      </c>
      <c r="CY103">
        <f>AD103</f>
        <v>522.04999999999995</v>
      </c>
      <c r="CZ103">
        <f>AH103</f>
        <v>11.64</v>
      </c>
      <c r="DA103">
        <f>AL103</f>
        <v>44.85</v>
      </c>
      <c r="DB103">
        <f t="shared" si="37"/>
        <v>58.32</v>
      </c>
      <c r="DC103">
        <f t="shared" si="38"/>
        <v>0</v>
      </c>
      <c r="DD103" t="s">
        <v>6</v>
      </c>
      <c r="DE103" t="s">
        <v>6</v>
      </c>
      <c r="DF103">
        <f>ROUND(ROUND(AE103,2)*CX103,2)</f>
        <v>0</v>
      </c>
      <c r="DG103">
        <f t="shared" si="54"/>
        <v>0</v>
      </c>
      <c r="DH103">
        <f t="shared" si="55"/>
        <v>0</v>
      </c>
      <c r="DI103">
        <f>ROUND(ROUND(AH103*AL103,2)*CX103,2)</f>
        <v>2249.3000000000002</v>
      </c>
      <c r="DJ103">
        <f>DI103</f>
        <v>2249.3000000000002</v>
      </c>
      <c r="DK103">
        <v>0</v>
      </c>
      <c r="DL103" t="s">
        <v>6</v>
      </c>
      <c r="DM103">
        <v>0</v>
      </c>
      <c r="DN103" t="s">
        <v>6</v>
      </c>
      <c r="DO103">
        <v>0</v>
      </c>
    </row>
    <row r="104" spans="1:119" x14ac:dyDescent="0.2">
      <c r="A104">
        <f>ROW(Source!A47)</f>
        <v>47</v>
      </c>
      <c r="B104">
        <v>92838704</v>
      </c>
      <c r="C104">
        <v>92839173</v>
      </c>
      <c r="D104">
        <v>49673308</v>
      </c>
      <c r="E104">
        <v>1</v>
      </c>
      <c r="F104">
        <v>1</v>
      </c>
      <c r="G104">
        <v>1</v>
      </c>
      <c r="H104">
        <v>2</v>
      </c>
      <c r="I104" t="s">
        <v>452</v>
      </c>
      <c r="J104" t="s">
        <v>453</v>
      </c>
      <c r="K104" t="s">
        <v>454</v>
      </c>
      <c r="L104">
        <v>1367</v>
      </c>
      <c r="N104">
        <v>1011</v>
      </c>
      <c r="O104" t="s">
        <v>385</v>
      </c>
      <c r="P104" t="s">
        <v>385</v>
      </c>
      <c r="Q104">
        <v>1</v>
      </c>
      <c r="W104">
        <v>0</v>
      </c>
      <c r="X104">
        <v>-1049284970</v>
      </c>
      <c r="Y104">
        <f t="shared" si="36"/>
        <v>1.5</v>
      </c>
      <c r="AA104">
        <v>0</v>
      </c>
      <c r="AB104">
        <v>466.41</v>
      </c>
      <c r="AC104">
        <v>0</v>
      </c>
      <c r="AD104">
        <v>0</v>
      </c>
      <c r="AE104">
        <v>0</v>
      </c>
      <c r="AF104">
        <v>29.67</v>
      </c>
      <c r="AG104">
        <v>0</v>
      </c>
      <c r="AH104">
        <v>0</v>
      </c>
      <c r="AI104">
        <v>1</v>
      </c>
      <c r="AJ104">
        <v>15.72</v>
      </c>
      <c r="AK104">
        <v>44.85</v>
      </c>
      <c r="AL104">
        <v>1</v>
      </c>
      <c r="AM104">
        <v>4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6</v>
      </c>
      <c r="AT104">
        <v>1.5</v>
      </c>
      <c r="AU104" t="s">
        <v>6</v>
      </c>
      <c r="AV104">
        <v>0</v>
      </c>
      <c r="AW104">
        <v>2</v>
      </c>
      <c r="AX104">
        <v>92839185</v>
      </c>
      <c r="AY104">
        <v>1</v>
      </c>
      <c r="AZ104">
        <v>0</v>
      </c>
      <c r="BA104">
        <v>112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ROUND(Y104*Source!I47*DO104,7)</f>
        <v>0</v>
      </c>
      <c r="CX104">
        <f>ROUND(Y104*Source!I47,7)</f>
        <v>1.29</v>
      </c>
      <c r="CY104">
        <f>AB104</f>
        <v>466.41</v>
      </c>
      <c r="CZ104">
        <f>AF104</f>
        <v>29.67</v>
      </c>
      <c r="DA104">
        <f>AJ104</f>
        <v>15.72</v>
      </c>
      <c r="DB104">
        <f t="shared" si="37"/>
        <v>44.51</v>
      </c>
      <c r="DC104">
        <f t="shared" si="38"/>
        <v>0</v>
      </c>
      <c r="DD104" t="s">
        <v>6</v>
      </c>
      <c r="DE104" t="s">
        <v>6</v>
      </c>
      <c r="DF104">
        <f>ROUND(ROUND(AE104,2)*CX104,2)</f>
        <v>0</v>
      </c>
      <c r="DG104">
        <f>ROUND(ROUND(AF104*AJ104,2)*CX104,2)</f>
        <v>601.66999999999996</v>
      </c>
      <c r="DH104">
        <f>ROUND(ROUND(AG104*AK104,2)*CX104,2)</f>
        <v>0</v>
      </c>
      <c r="DI104">
        <f>ROUND(ROUND(AH104,2)*CX104,2)</f>
        <v>0</v>
      </c>
      <c r="DJ104">
        <f>DG104</f>
        <v>601.66999999999996</v>
      </c>
      <c r="DK104">
        <v>0</v>
      </c>
      <c r="DL104" t="s">
        <v>6</v>
      </c>
      <c r="DM104">
        <v>0</v>
      </c>
      <c r="DN104" t="s">
        <v>6</v>
      </c>
      <c r="DO104">
        <v>0</v>
      </c>
    </row>
    <row r="105" spans="1:119" x14ac:dyDescent="0.2">
      <c r="A105">
        <f>ROW(Source!A47)</f>
        <v>47</v>
      </c>
      <c r="B105">
        <v>92838704</v>
      </c>
      <c r="C105">
        <v>92839173</v>
      </c>
      <c r="D105">
        <v>49523203</v>
      </c>
      <c r="E105">
        <v>1</v>
      </c>
      <c r="F105">
        <v>1</v>
      </c>
      <c r="G105">
        <v>1</v>
      </c>
      <c r="H105">
        <v>3</v>
      </c>
      <c r="I105" t="s">
        <v>413</v>
      </c>
      <c r="J105" t="s">
        <v>414</v>
      </c>
      <c r="K105" t="s">
        <v>415</v>
      </c>
      <c r="L105">
        <v>1339</v>
      </c>
      <c r="N105">
        <v>1007</v>
      </c>
      <c r="O105" t="s">
        <v>247</v>
      </c>
      <c r="P105" t="s">
        <v>247</v>
      </c>
      <c r="Q105">
        <v>1</v>
      </c>
      <c r="W105">
        <v>0</v>
      </c>
      <c r="X105">
        <v>-143474561</v>
      </c>
      <c r="Y105">
        <f t="shared" si="36"/>
        <v>1</v>
      </c>
      <c r="AA105">
        <v>24.2</v>
      </c>
      <c r="AB105">
        <v>0</v>
      </c>
      <c r="AC105">
        <v>0</v>
      </c>
      <c r="AD105">
        <v>0</v>
      </c>
      <c r="AE105">
        <v>2.44</v>
      </c>
      <c r="AF105">
        <v>0</v>
      </c>
      <c r="AG105">
        <v>0</v>
      </c>
      <c r="AH105">
        <v>0</v>
      </c>
      <c r="AI105">
        <v>9.92</v>
      </c>
      <c r="AJ105">
        <v>1</v>
      </c>
      <c r="AK105">
        <v>1</v>
      </c>
      <c r="AL105">
        <v>1</v>
      </c>
      <c r="AM105">
        <v>4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6</v>
      </c>
      <c r="AT105">
        <v>1</v>
      </c>
      <c r="AU105" t="s">
        <v>6</v>
      </c>
      <c r="AV105">
        <v>0</v>
      </c>
      <c r="AW105">
        <v>2</v>
      </c>
      <c r="AX105">
        <v>92839186</v>
      </c>
      <c r="AY105">
        <v>1</v>
      </c>
      <c r="AZ105">
        <v>0</v>
      </c>
      <c r="BA105">
        <v>113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ROUND(Y105*Source!I47,7)</f>
        <v>0.86</v>
      </c>
      <c r="CY105">
        <f>AA105</f>
        <v>24.2</v>
      </c>
      <c r="CZ105">
        <f>AE105</f>
        <v>2.44</v>
      </c>
      <c r="DA105">
        <f>AI105</f>
        <v>9.92</v>
      </c>
      <c r="DB105">
        <f t="shared" si="37"/>
        <v>2.44</v>
      </c>
      <c r="DC105">
        <f t="shared" si="38"/>
        <v>0</v>
      </c>
      <c r="DD105" t="s">
        <v>6</v>
      </c>
      <c r="DE105" t="s">
        <v>6</v>
      </c>
      <c r="DF105">
        <f>ROUND(ROUND(AE105*AI105,2)*CX105,2)</f>
        <v>20.81</v>
      </c>
      <c r="DG105">
        <f t="shared" ref="DG105:DG110" si="57">ROUND(ROUND(AF105,2)*CX105,2)</f>
        <v>0</v>
      </c>
      <c r="DH105">
        <f>ROUND(ROUND(AG105,2)*CX105,2)</f>
        <v>0</v>
      </c>
      <c r="DI105">
        <f>ROUND(ROUND(AH105,2)*CX105,2)</f>
        <v>0</v>
      </c>
      <c r="DJ105">
        <f>DF105</f>
        <v>20.81</v>
      </c>
      <c r="DK105">
        <v>0</v>
      </c>
      <c r="DL105" t="s">
        <v>6</v>
      </c>
      <c r="DM105">
        <v>0</v>
      </c>
      <c r="DN105" t="s">
        <v>6</v>
      </c>
      <c r="DO105">
        <v>0</v>
      </c>
    </row>
    <row r="106" spans="1:119" x14ac:dyDescent="0.2">
      <c r="A106">
        <f>ROW(Source!A47)</f>
        <v>47</v>
      </c>
      <c r="B106">
        <v>92838704</v>
      </c>
      <c r="C106">
        <v>92839173</v>
      </c>
      <c r="D106">
        <v>49523851</v>
      </c>
      <c r="E106">
        <v>1</v>
      </c>
      <c r="F106">
        <v>1</v>
      </c>
      <c r="G106">
        <v>1</v>
      </c>
      <c r="H106">
        <v>3</v>
      </c>
      <c r="I106" t="s">
        <v>434</v>
      </c>
      <c r="J106" t="s">
        <v>435</v>
      </c>
      <c r="K106" t="s">
        <v>436</v>
      </c>
      <c r="L106">
        <v>1346</v>
      </c>
      <c r="N106">
        <v>1009</v>
      </c>
      <c r="O106" t="s">
        <v>437</v>
      </c>
      <c r="P106" t="s">
        <v>437</v>
      </c>
      <c r="Q106">
        <v>1</v>
      </c>
      <c r="W106">
        <v>0</v>
      </c>
      <c r="X106">
        <v>-617477323</v>
      </c>
      <c r="Y106">
        <f t="shared" si="36"/>
        <v>0.02</v>
      </c>
      <c r="AA106">
        <v>369.92</v>
      </c>
      <c r="AB106">
        <v>0</v>
      </c>
      <c r="AC106">
        <v>0</v>
      </c>
      <c r="AD106">
        <v>0</v>
      </c>
      <c r="AE106">
        <v>37.29</v>
      </c>
      <c r="AF106">
        <v>0</v>
      </c>
      <c r="AG106">
        <v>0</v>
      </c>
      <c r="AH106">
        <v>0</v>
      </c>
      <c r="AI106">
        <v>9.92</v>
      </c>
      <c r="AJ106">
        <v>1</v>
      </c>
      <c r="AK106">
        <v>1</v>
      </c>
      <c r="AL106">
        <v>1</v>
      </c>
      <c r="AM106">
        <v>4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6</v>
      </c>
      <c r="AT106">
        <v>0.02</v>
      </c>
      <c r="AU106" t="s">
        <v>6</v>
      </c>
      <c r="AV106">
        <v>0</v>
      </c>
      <c r="AW106">
        <v>2</v>
      </c>
      <c r="AX106">
        <v>92839187</v>
      </c>
      <c r="AY106">
        <v>1</v>
      </c>
      <c r="AZ106">
        <v>0</v>
      </c>
      <c r="BA106">
        <v>114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ROUND(Y106*Source!I47,7)</f>
        <v>1.72E-2</v>
      </c>
      <c r="CY106">
        <f>AA106</f>
        <v>369.92</v>
      </c>
      <c r="CZ106">
        <f>AE106</f>
        <v>37.29</v>
      </c>
      <c r="DA106">
        <f>AI106</f>
        <v>9.92</v>
      </c>
      <c r="DB106">
        <f t="shared" si="37"/>
        <v>0.75</v>
      </c>
      <c r="DC106">
        <f t="shared" si="38"/>
        <v>0</v>
      </c>
      <c r="DD106" t="s">
        <v>6</v>
      </c>
      <c r="DE106" t="s">
        <v>6</v>
      </c>
      <c r="DF106">
        <f>ROUND(ROUND(AE106*AI106,2)*CX106,2)</f>
        <v>6.36</v>
      </c>
      <c r="DG106">
        <f t="shared" si="57"/>
        <v>0</v>
      </c>
      <c r="DH106">
        <f>ROUND(ROUND(AG106,2)*CX106,2)</f>
        <v>0</v>
      </c>
      <c r="DI106">
        <f>ROUND(ROUND(AH106,2)*CX106,2)</f>
        <v>0</v>
      </c>
      <c r="DJ106">
        <f>DF106</f>
        <v>6.36</v>
      </c>
      <c r="DK106">
        <v>0</v>
      </c>
      <c r="DL106" t="s">
        <v>6</v>
      </c>
      <c r="DM106">
        <v>0</v>
      </c>
      <c r="DN106" t="s">
        <v>6</v>
      </c>
      <c r="DO106">
        <v>0</v>
      </c>
    </row>
    <row r="107" spans="1:119" x14ac:dyDescent="0.2">
      <c r="A107">
        <f>ROW(Source!A47)</f>
        <v>47</v>
      </c>
      <c r="B107">
        <v>92838704</v>
      </c>
      <c r="C107">
        <v>92839173</v>
      </c>
      <c r="D107">
        <v>49554500</v>
      </c>
      <c r="E107">
        <v>1</v>
      </c>
      <c r="F107">
        <v>1</v>
      </c>
      <c r="G107">
        <v>1</v>
      </c>
      <c r="H107">
        <v>3</v>
      </c>
      <c r="I107" t="s">
        <v>444</v>
      </c>
      <c r="J107" t="s">
        <v>445</v>
      </c>
      <c r="K107" t="s">
        <v>446</v>
      </c>
      <c r="L107">
        <v>1346</v>
      </c>
      <c r="N107">
        <v>1009</v>
      </c>
      <c r="O107" t="s">
        <v>437</v>
      </c>
      <c r="P107" t="s">
        <v>437</v>
      </c>
      <c r="Q107">
        <v>1</v>
      </c>
      <c r="W107">
        <v>0</v>
      </c>
      <c r="X107">
        <v>639726700</v>
      </c>
      <c r="Y107">
        <f t="shared" si="36"/>
        <v>0.05</v>
      </c>
      <c r="AA107">
        <v>149.99</v>
      </c>
      <c r="AB107">
        <v>0</v>
      </c>
      <c r="AC107">
        <v>0</v>
      </c>
      <c r="AD107">
        <v>0</v>
      </c>
      <c r="AE107">
        <v>15.12</v>
      </c>
      <c r="AF107">
        <v>0</v>
      </c>
      <c r="AG107">
        <v>0</v>
      </c>
      <c r="AH107">
        <v>0</v>
      </c>
      <c r="AI107">
        <v>9.92</v>
      </c>
      <c r="AJ107">
        <v>1</v>
      </c>
      <c r="AK107">
        <v>1</v>
      </c>
      <c r="AL107">
        <v>1</v>
      </c>
      <c r="AM107">
        <v>4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6</v>
      </c>
      <c r="AT107">
        <v>0.05</v>
      </c>
      <c r="AU107" t="s">
        <v>6</v>
      </c>
      <c r="AV107">
        <v>0</v>
      </c>
      <c r="AW107">
        <v>2</v>
      </c>
      <c r="AX107">
        <v>92839188</v>
      </c>
      <c r="AY107">
        <v>1</v>
      </c>
      <c r="AZ107">
        <v>0</v>
      </c>
      <c r="BA107">
        <v>115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ROUND(Y107*Source!I47,7)</f>
        <v>4.2999999999999997E-2</v>
      </c>
      <c r="CY107">
        <f>AA107</f>
        <v>149.99</v>
      </c>
      <c r="CZ107">
        <f>AE107</f>
        <v>15.12</v>
      </c>
      <c r="DA107">
        <f>AI107</f>
        <v>9.92</v>
      </c>
      <c r="DB107">
        <f t="shared" si="37"/>
        <v>0.76</v>
      </c>
      <c r="DC107">
        <f t="shared" si="38"/>
        <v>0</v>
      </c>
      <c r="DD107" t="s">
        <v>6</v>
      </c>
      <c r="DE107" t="s">
        <v>6</v>
      </c>
      <c r="DF107">
        <f>ROUND(ROUND(AE107*AI107,2)*CX107,2)</f>
        <v>6.45</v>
      </c>
      <c r="DG107">
        <f t="shared" si="57"/>
        <v>0</v>
      </c>
      <c r="DH107">
        <f>ROUND(ROUND(AG107,2)*CX107,2)</f>
        <v>0</v>
      </c>
      <c r="DI107">
        <f>ROUND(ROUND(AH107,2)*CX107,2)</f>
        <v>0</v>
      </c>
      <c r="DJ107">
        <f>DF107</f>
        <v>6.45</v>
      </c>
      <c r="DK107">
        <v>0</v>
      </c>
      <c r="DL107" t="s">
        <v>6</v>
      </c>
      <c r="DM107">
        <v>0</v>
      </c>
      <c r="DN107" t="s">
        <v>6</v>
      </c>
      <c r="DO107">
        <v>0</v>
      </c>
    </row>
    <row r="108" spans="1:119" x14ac:dyDescent="0.2">
      <c r="A108">
        <f>ROW(Source!A47)</f>
        <v>47</v>
      </c>
      <c r="B108">
        <v>92838704</v>
      </c>
      <c r="C108">
        <v>92839173</v>
      </c>
      <c r="D108">
        <v>49555188</v>
      </c>
      <c r="E108">
        <v>1</v>
      </c>
      <c r="F108">
        <v>1</v>
      </c>
      <c r="G108">
        <v>1</v>
      </c>
      <c r="H108">
        <v>3</v>
      </c>
      <c r="I108" t="s">
        <v>447</v>
      </c>
      <c r="J108" t="s">
        <v>448</v>
      </c>
      <c r="K108" t="s">
        <v>449</v>
      </c>
      <c r="L108">
        <v>1348</v>
      </c>
      <c r="N108">
        <v>1009</v>
      </c>
      <c r="O108" t="s">
        <v>119</v>
      </c>
      <c r="P108" t="s">
        <v>119</v>
      </c>
      <c r="Q108">
        <v>1000</v>
      </c>
      <c r="W108">
        <v>0</v>
      </c>
      <c r="X108">
        <v>859929720</v>
      </c>
      <c r="Y108">
        <f t="shared" si="36"/>
        <v>2.0000000000000002E-5</v>
      </c>
      <c r="AA108">
        <v>168144</v>
      </c>
      <c r="AB108">
        <v>0</v>
      </c>
      <c r="AC108">
        <v>0</v>
      </c>
      <c r="AD108">
        <v>0</v>
      </c>
      <c r="AE108">
        <v>16950</v>
      </c>
      <c r="AF108">
        <v>0</v>
      </c>
      <c r="AG108">
        <v>0</v>
      </c>
      <c r="AH108">
        <v>0</v>
      </c>
      <c r="AI108">
        <v>9.92</v>
      </c>
      <c r="AJ108">
        <v>1</v>
      </c>
      <c r="AK108">
        <v>1</v>
      </c>
      <c r="AL108">
        <v>1</v>
      </c>
      <c r="AM108">
        <v>4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6</v>
      </c>
      <c r="AT108">
        <v>2.0000000000000002E-5</v>
      </c>
      <c r="AU108" t="s">
        <v>6</v>
      </c>
      <c r="AV108">
        <v>0</v>
      </c>
      <c r="AW108">
        <v>2</v>
      </c>
      <c r="AX108">
        <v>92839189</v>
      </c>
      <c r="AY108">
        <v>1</v>
      </c>
      <c r="AZ108">
        <v>0</v>
      </c>
      <c r="BA108">
        <v>116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ROUND(Y108*Source!I47,7)</f>
        <v>1.7200000000000001E-5</v>
      </c>
      <c r="CY108">
        <f>AA108</f>
        <v>168144</v>
      </c>
      <c r="CZ108">
        <f>AE108</f>
        <v>16950</v>
      </c>
      <c r="DA108">
        <f>AI108</f>
        <v>9.92</v>
      </c>
      <c r="DB108">
        <f t="shared" si="37"/>
        <v>0.34</v>
      </c>
      <c r="DC108">
        <f t="shared" si="38"/>
        <v>0</v>
      </c>
      <c r="DD108" t="s">
        <v>6</v>
      </c>
      <c r="DE108" t="s">
        <v>6</v>
      </c>
      <c r="DF108">
        <f>ROUND(ROUND(AE108*AI108,2)*CX108,2)</f>
        <v>2.89</v>
      </c>
      <c r="DG108">
        <f t="shared" si="57"/>
        <v>0</v>
      </c>
      <c r="DH108">
        <f>ROUND(ROUND(AG108,2)*CX108,2)</f>
        <v>0</v>
      </c>
      <c r="DI108">
        <f>ROUND(ROUND(AH108,2)*CX108,2)</f>
        <v>0</v>
      </c>
      <c r="DJ108">
        <f>DF108</f>
        <v>2.89</v>
      </c>
      <c r="DK108">
        <v>0</v>
      </c>
      <c r="DL108" t="s">
        <v>6</v>
      </c>
      <c r="DM108">
        <v>0</v>
      </c>
      <c r="DN108" t="s">
        <v>6</v>
      </c>
      <c r="DO108">
        <v>0</v>
      </c>
    </row>
    <row r="109" spans="1:119" x14ac:dyDescent="0.2">
      <c r="A109">
        <f>ROW(Source!A48)</f>
        <v>48</v>
      </c>
      <c r="B109">
        <v>92838704</v>
      </c>
      <c r="C109">
        <v>92839190</v>
      </c>
      <c r="D109">
        <v>49510731</v>
      </c>
      <c r="E109">
        <v>70</v>
      </c>
      <c r="F109">
        <v>1</v>
      </c>
      <c r="G109">
        <v>1</v>
      </c>
      <c r="H109">
        <v>1</v>
      </c>
      <c r="I109" t="s">
        <v>377</v>
      </c>
      <c r="J109" t="s">
        <v>6</v>
      </c>
      <c r="K109" t="s">
        <v>378</v>
      </c>
      <c r="L109">
        <v>1191</v>
      </c>
      <c r="N109">
        <v>1013</v>
      </c>
      <c r="O109" t="s">
        <v>379</v>
      </c>
      <c r="P109" t="s">
        <v>379</v>
      </c>
      <c r="Q109">
        <v>1</v>
      </c>
      <c r="W109">
        <v>0</v>
      </c>
      <c r="X109">
        <v>1893946532</v>
      </c>
      <c r="Y109">
        <f t="shared" si="36"/>
        <v>73.599999999999994</v>
      </c>
      <c r="AA109">
        <v>0</v>
      </c>
      <c r="AB109">
        <v>0</v>
      </c>
      <c r="AC109">
        <v>0</v>
      </c>
      <c r="AD109">
        <v>406.79</v>
      </c>
      <c r="AE109">
        <v>0</v>
      </c>
      <c r="AF109">
        <v>0</v>
      </c>
      <c r="AG109">
        <v>0</v>
      </c>
      <c r="AH109">
        <v>9.07</v>
      </c>
      <c r="AI109">
        <v>1</v>
      </c>
      <c r="AJ109">
        <v>1</v>
      </c>
      <c r="AK109">
        <v>1</v>
      </c>
      <c r="AL109">
        <v>44.85</v>
      </c>
      <c r="AM109">
        <v>4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6</v>
      </c>
      <c r="AT109">
        <v>73.599999999999994</v>
      </c>
      <c r="AU109" t="s">
        <v>6</v>
      </c>
      <c r="AV109">
        <v>1</v>
      </c>
      <c r="AW109">
        <v>2</v>
      </c>
      <c r="AX109">
        <v>92839211</v>
      </c>
      <c r="AY109">
        <v>1</v>
      </c>
      <c r="AZ109">
        <v>0</v>
      </c>
      <c r="BA109">
        <v>117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U109">
        <f>ROUND(AT109*Source!I48*AH109*AL109,2)</f>
        <v>1496.99</v>
      </c>
      <c r="CV109">
        <f>ROUND(Y109*Source!I48,7)</f>
        <v>3.68</v>
      </c>
      <c r="CW109">
        <v>0</v>
      </c>
      <c r="CX109">
        <f>ROUND(Y109*Source!I48,7)</f>
        <v>3.68</v>
      </c>
      <c r="CY109">
        <f>AD109</f>
        <v>406.79</v>
      </c>
      <c r="CZ109">
        <f>AH109</f>
        <v>9.07</v>
      </c>
      <c r="DA109">
        <f>AL109</f>
        <v>44.85</v>
      </c>
      <c r="DB109">
        <f t="shared" si="37"/>
        <v>667.55</v>
      </c>
      <c r="DC109">
        <f t="shared" si="38"/>
        <v>0</v>
      </c>
      <c r="DD109" t="s">
        <v>6</v>
      </c>
      <c r="DE109" t="s">
        <v>6</v>
      </c>
      <c r="DF109">
        <f t="shared" ref="DF109:DF115" si="58">ROUND(ROUND(AE109,2)*CX109,2)</f>
        <v>0</v>
      </c>
      <c r="DG109">
        <f t="shared" si="57"/>
        <v>0</v>
      </c>
      <c r="DH109">
        <f>ROUND(ROUND(AG109,2)*CX109,2)</f>
        <v>0</v>
      </c>
      <c r="DI109">
        <f>ROUND(ROUND(AH109*AL109,2)*CX109,2)</f>
        <v>1496.99</v>
      </c>
      <c r="DJ109">
        <f>DI109</f>
        <v>1496.99</v>
      </c>
      <c r="DK109">
        <v>0</v>
      </c>
      <c r="DL109" t="s">
        <v>6</v>
      </c>
      <c r="DM109">
        <v>0</v>
      </c>
      <c r="DN109" t="s">
        <v>6</v>
      </c>
      <c r="DO109">
        <v>0</v>
      </c>
    </row>
    <row r="110" spans="1:119" x14ac:dyDescent="0.2">
      <c r="A110">
        <f>ROW(Source!A48)</f>
        <v>48</v>
      </c>
      <c r="B110">
        <v>92838704</v>
      </c>
      <c r="C110">
        <v>92839190</v>
      </c>
      <c r="D110">
        <v>49510905</v>
      </c>
      <c r="E110">
        <v>70</v>
      </c>
      <c r="F110">
        <v>1</v>
      </c>
      <c r="G110">
        <v>1</v>
      </c>
      <c r="H110">
        <v>1</v>
      </c>
      <c r="I110" t="s">
        <v>380</v>
      </c>
      <c r="J110" t="s">
        <v>6</v>
      </c>
      <c r="K110" t="s">
        <v>381</v>
      </c>
      <c r="L110">
        <v>1191</v>
      </c>
      <c r="N110">
        <v>1013</v>
      </c>
      <c r="O110" t="s">
        <v>379</v>
      </c>
      <c r="P110" t="s">
        <v>379</v>
      </c>
      <c r="Q110">
        <v>1</v>
      </c>
      <c r="W110">
        <v>0</v>
      </c>
      <c r="X110">
        <v>-1417349443</v>
      </c>
      <c r="Y110">
        <f t="shared" si="36"/>
        <v>0.27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44.85</v>
      </c>
      <c r="AL110">
        <v>1</v>
      </c>
      <c r="AM110">
        <v>4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6</v>
      </c>
      <c r="AT110">
        <v>0.27</v>
      </c>
      <c r="AU110" t="s">
        <v>6</v>
      </c>
      <c r="AV110">
        <v>2</v>
      </c>
      <c r="AW110">
        <v>2</v>
      </c>
      <c r="AX110">
        <v>92839212</v>
      </c>
      <c r="AY110">
        <v>1</v>
      </c>
      <c r="AZ110">
        <v>0</v>
      </c>
      <c r="BA110">
        <v>118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ROUND(Y110*Source!I48,7)</f>
        <v>1.35E-2</v>
      </c>
      <c r="CY110">
        <f>AD110</f>
        <v>0</v>
      </c>
      <c r="CZ110">
        <f>AH110</f>
        <v>0</v>
      </c>
      <c r="DA110">
        <f>AL110</f>
        <v>1</v>
      </c>
      <c r="DB110">
        <f t="shared" si="37"/>
        <v>0</v>
      </c>
      <c r="DC110">
        <f t="shared" si="38"/>
        <v>0</v>
      </c>
      <c r="DD110" t="s">
        <v>6</v>
      </c>
      <c r="DE110" t="s">
        <v>6</v>
      </c>
      <c r="DF110">
        <f t="shared" si="58"/>
        <v>0</v>
      </c>
      <c r="DG110">
        <f t="shared" si="57"/>
        <v>0</v>
      </c>
      <c r="DH110">
        <f t="shared" ref="DH110:DH115" si="59">ROUND(ROUND(AG110*AK110,2)*CX110,2)</f>
        <v>0</v>
      </c>
      <c r="DI110">
        <f t="shared" ref="DI110:DI128" si="60">ROUND(ROUND(AH110,2)*CX110,2)</f>
        <v>0</v>
      </c>
      <c r="DJ110">
        <f>DI110</f>
        <v>0</v>
      </c>
      <c r="DK110">
        <v>0</v>
      </c>
      <c r="DL110" t="s">
        <v>6</v>
      </c>
      <c r="DM110">
        <v>0</v>
      </c>
      <c r="DN110" t="s">
        <v>6</v>
      </c>
      <c r="DO110">
        <v>0</v>
      </c>
    </row>
    <row r="111" spans="1:119" x14ac:dyDescent="0.2">
      <c r="A111">
        <f>ROW(Source!A48)</f>
        <v>48</v>
      </c>
      <c r="B111">
        <v>92838704</v>
      </c>
      <c r="C111">
        <v>92839190</v>
      </c>
      <c r="D111">
        <v>49672573</v>
      </c>
      <c r="E111">
        <v>1</v>
      </c>
      <c r="F111">
        <v>1</v>
      </c>
      <c r="G111">
        <v>1</v>
      </c>
      <c r="H111">
        <v>2</v>
      </c>
      <c r="I111" t="s">
        <v>399</v>
      </c>
      <c r="J111" t="s">
        <v>400</v>
      </c>
      <c r="K111" t="s">
        <v>401</v>
      </c>
      <c r="L111">
        <v>1367</v>
      </c>
      <c r="N111">
        <v>1011</v>
      </c>
      <c r="O111" t="s">
        <v>385</v>
      </c>
      <c r="P111" t="s">
        <v>385</v>
      </c>
      <c r="Q111">
        <v>1</v>
      </c>
      <c r="W111">
        <v>0</v>
      </c>
      <c r="X111">
        <v>-430484415</v>
      </c>
      <c r="Y111">
        <f t="shared" si="36"/>
        <v>0.11</v>
      </c>
      <c r="AA111">
        <v>0</v>
      </c>
      <c r="AB111">
        <v>1814.09</v>
      </c>
      <c r="AC111">
        <v>605.48</v>
      </c>
      <c r="AD111">
        <v>0</v>
      </c>
      <c r="AE111">
        <v>0</v>
      </c>
      <c r="AF111">
        <v>115.4</v>
      </c>
      <c r="AG111">
        <v>13.5</v>
      </c>
      <c r="AH111">
        <v>0</v>
      </c>
      <c r="AI111">
        <v>1</v>
      </c>
      <c r="AJ111">
        <v>15.72</v>
      </c>
      <c r="AK111">
        <v>44.85</v>
      </c>
      <c r="AL111">
        <v>1</v>
      </c>
      <c r="AM111">
        <v>4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6</v>
      </c>
      <c r="AT111">
        <v>0.11</v>
      </c>
      <c r="AU111" t="s">
        <v>6</v>
      </c>
      <c r="AV111">
        <v>0</v>
      </c>
      <c r="AW111">
        <v>2</v>
      </c>
      <c r="AX111">
        <v>92839213</v>
      </c>
      <c r="AY111">
        <v>1</v>
      </c>
      <c r="AZ111">
        <v>0</v>
      </c>
      <c r="BA111">
        <v>119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ROUND(Y111*Source!I48*DO111,7)</f>
        <v>0</v>
      </c>
      <c r="CX111">
        <f>ROUND(Y111*Source!I48,7)</f>
        <v>5.4999999999999997E-3</v>
      </c>
      <c r="CY111">
        <f>AB111</f>
        <v>1814.09</v>
      </c>
      <c r="CZ111">
        <f>AF111</f>
        <v>115.4</v>
      </c>
      <c r="DA111">
        <f>AJ111</f>
        <v>15.72</v>
      </c>
      <c r="DB111">
        <f t="shared" si="37"/>
        <v>12.69</v>
      </c>
      <c r="DC111">
        <f t="shared" si="38"/>
        <v>1.49</v>
      </c>
      <c r="DD111" t="s">
        <v>6</v>
      </c>
      <c r="DE111" t="s">
        <v>6</v>
      </c>
      <c r="DF111">
        <f t="shared" si="58"/>
        <v>0</v>
      </c>
      <c r="DG111">
        <f>ROUND(ROUND(AF111*AJ111,2)*CX111,2)</f>
        <v>9.98</v>
      </c>
      <c r="DH111">
        <f t="shared" si="59"/>
        <v>3.33</v>
      </c>
      <c r="DI111">
        <f t="shared" si="60"/>
        <v>0</v>
      </c>
      <c r="DJ111">
        <f>DG111</f>
        <v>9.98</v>
      </c>
      <c r="DK111">
        <v>0</v>
      </c>
      <c r="DL111" t="s">
        <v>6</v>
      </c>
      <c r="DM111">
        <v>0</v>
      </c>
      <c r="DN111" t="s">
        <v>6</v>
      </c>
      <c r="DO111">
        <v>0</v>
      </c>
    </row>
    <row r="112" spans="1:119" x14ac:dyDescent="0.2">
      <c r="A112">
        <f>ROW(Source!A48)</f>
        <v>48</v>
      </c>
      <c r="B112">
        <v>92838704</v>
      </c>
      <c r="C112">
        <v>92839190</v>
      </c>
      <c r="D112">
        <v>49672710</v>
      </c>
      <c r="E112">
        <v>1</v>
      </c>
      <c r="F112">
        <v>1</v>
      </c>
      <c r="G112">
        <v>1</v>
      </c>
      <c r="H112">
        <v>2</v>
      </c>
      <c r="I112" t="s">
        <v>455</v>
      </c>
      <c r="J112" t="s">
        <v>456</v>
      </c>
      <c r="K112" t="s">
        <v>457</v>
      </c>
      <c r="L112">
        <v>1367</v>
      </c>
      <c r="N112">
        <v>1011</v>
      </c>
      <c r="O112" t="s">
        <v>385</v>
      </c>
      <c r="P112" t="s">
        <v>385</v>
      </c>
      <c r="Q112">
        <v>1</v>
      </c>
      <c r="W112">
        <v>0</v>
      </c>
      <c r="X112">
        <v>-382331097</v>
      </c>
      <c r="Y112">
        <f t="shared" si="36"/>
        <v>3.7</v>
      </c>
      <c r="AA112">
        <v>0</v>
      </c>
      <c r="AB112">
        <v>108.47</v>
      </c>
      <c r="AC112">
        <v>0</v>
      </c>
      <c r="AD112">
        <v>0</v>
      </c>
      <c r="AE112">
        <v>0</v>
      </c>
      <c r="AF112">
        <v>6.9</v>
      </c>
      <c r="AG112">
        <v>0</v>
      </c>
      <c r="AH112">
        <v>0</v>
      </c>
      <c r="AI112">
        <v>1</v>
      </c>
      <c r="AJ112">
        <v>15.72</v>
      </c>
      <c r="AK112">
        <v>44.85</v>
      </c>
      <c r="AL112">
        <v>1</v>
      </c>
      <c r="AM112">
        <v>4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6</v>
      </c>
      <c r="AT112">
        <v>3.7</v>
      </c>
      <c r="AU112" t="s">
        <v>6</v>
      </c>
      <c r="AV112">
        <v>0</v>
      </c>
      <c r="AW112">
        <v>2</v>
      </c>
      <c r="AX112">
        <v>92839214</v>
      </c>
      <c r="AY112">
        <v>1</v>
      </c>
      <c r="AZ112">
        <v>0</v>
      </c>
      <c r="BA112">
        <v>120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ROUND(Y112*Source!I48*DO112,7)</f>
        <v>0</v>
      </c>
      <c r="CX112">
        <f>ROUND(Y112*Source!I48,7)</f>
        <v>0.185</v>
      </c>
      <c r="CY112">
        <f>AB112</f>
        <v>108.47</v>
      </c>
      <c r="CZ112">
        <f>AF112</f>
        <v>6.9</v>
      </c>
      <c r="DA112">
        <f>AJ112</f>
        <v>15.72</v>
      </c>
      <c r="DB112">
        <f t="shared" si="37"/>
        <v>25.53</v>
      </c>
      <c r="DC112">
        <f t="shared" si="38"/>
        <v>0</v>
      </c>
      <c r="DD112" t="s">
        <v>6</v>
      </c>
      <c r="DE112" t="s">
        <v>6</v>
      </c>
      <c r="DF112">
        <f t="shared" si="58"/>
        <v>0</v>
      </c>
      <c r="DG112">
        <f>ROUND(ROUND(AF112*AJ112,2)*CX112,2)</f>
        <v>20.07</v>
      </c>
      <c r="DH112">
        <f t="shared" si="59"/>
        <v>0</v>
      </c>
      <c r="DI112">
        <f t="shared" si="60"/>
        <v>0</v>
      </c>
      <c r="DJ112">
        <f>DG112</f>
        <v>20.07</v>
      </c>
      <c r="DK112">
        <v>0</v>
      </c>
      <c r="DL112" t="s">
        <v>6</v>
      </c>
      <c r="DM112">
        <v>0</v>
      </c>
      <c r="DN112" t="s">
        <v>6</v>
      </c>
      <c r="DO112">
        <v>0</v>
      </c>
    </row>
    <row r="113" spans="1:119" x14ac:dyDescent="0.2">
      <c r="A113">
        <f>ROW(Source!A48)</f>
        <v>48</v>
      </c>
      <c r="B113">
        <v>92838704</v>
      </c>
      <c r="C113">
        <v>92839190</v>
      </c>
      <c r="D113">
        <v>49673503</v>
      </c>
      <c r="E113">
        <v>1</v>
      </c>
      <c r="F113">
        <v>1</v>
      </c>
      <c r="G113">
        <v>1</v>
      </c>
      <c r="H113">
        <v>2</v>
      </c>
      <c r="I113" t="s">
        <v>382</v>
      </c>
      <c r="J113" t="s">
        <v>383</v>
      </c>
      <c r="K113" t="s">
        <v>384</v>
      </c>
      <c r="L113">
        <v>1367</v>
      </c>
      <c r="N113">
        <v>1011</v>
      </c>
      <c r="O113" t="s">
        <v>385</v>
      </c>
      <c r="P113" t="s">
        <v>385</v>
      </c>
      <c r="Q113">
        <v>1</v>
      </c>
      <c r="W113">
        <v>0</v>
      </c>
      <c r="X113">
        <v>509054691</v>
      </c>
      <c r="Y113">
        <f t="shared" si="36"/>
        <v>0.16</v>
      </c>
      <c r="AA113">
        <v>0</v>
      </c>
      <c r="AB113">
        <v>1032.96</v>
      </c>
      <c r="AC113">
        <v>520.26</v>
      </c>
      <c r="AD113">
        <v>0</v>
      </c>
      <c r="AE113">
        <v>0</v>
      </c>
      <c r="AF113">
        <v>65.709999999999994</v>
      </c>
      <c r="AG113">
        <v>11.6</v>
      </c>
      <c r="AH113">
        <v>0</v>
      </c>
      <c r="AI113">
        <v>1</v>
      </c>
      <c r="AJ113">
        <v>15.72</v>
      </c>
      <c r="AK113">
        <v>44.85</v>
      </c>
      <c r="AL113">
        <v>1</v>
      </c>
      <c r="AM113">
        <v>4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6</v>
      </c>
      <c r="AT113">
        <v>0.16</v>
      </c>
      <c r="AU113" t="s">
        <v>6</v>
      </c>
      <c r="AV113">
        <v>0</v>
      </c>
      <c r="AW113">
        <v>2</v>
      </c>
      <c r="AX113">
        <v>92839215</v>
      </c>
      <c r="AY113">
        <v>1</v>
      </c>
      <c r="AZ113">
        <v>0</v>
      </c>
      <c r="BA113">
        <v>121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f>ROUND(Y113*Source!I48*DO113,7)</f>
        <v>0</v>
      </c>
      <c r="CX113">
        <f>ROUND(Y113*Source!I48,7)</f>
        <v>8.0000000000000002E-3</v>
      </c>
      <c r="CY113">
        <f>AB113</f>
        <v>1032.96</v>
      </c>
      <c r="CZ113">
        <f>AF113</f>
        <v>65.709999999999994</v>
      </c>
      <c r="DA113">
        <f>AJ113</f>
        <v>15.72</v>
      </c>
      <c r="DB113">
        <f t="shared" si="37"/>
        <v>10.51</v>
      </c>
      <c r="DC113">
        <f t="shared" si="38"/>
        <v>1.86</v>
      </c>
      <c r="DD113" t="s">
        <v>6</v>
      </c>
      <c r="DE113" t="s">
        <v>6</v>
      </c>
      <c r="DF113">
        <f t="shared" si="58"/>
        <v>0</v>
      </c>
      <c r="DG113">
        <f>ROUND(ROUND(AF113*AJ113,2)*CX113,2)</f>
        <v>8.26</v>
      </c>
      <c r="DH113">
        <f t="shared" si="59"/>
        <v>4.16</v>
      </c>
      <c r="DI113">
        <f t="shared" si="60"/>
        <v>0</v>
      </c>
      <c r="DJ113">
        <f>DG113</f>
        <v>8.26</v>
      </c>
      <c r="DK113">
        <v>0</v>
      </c>
      <c r="DL113" t="s">
        <v>6</v>
      </c>
      <c r="DM113">
        <v>0</v>
      </c>
      <c r="DN113" t="s">
        <v>6</v>
      </c>
      <c r="DO113">
        <v>0</v>
      </c>
    </row>
    <row r="114" spans="1:119" x14ac:dyDescent="0.2">
      <c r="A114">
        <f>ROW(Source!A48)</f>
        <v>48</v>
      </c>
      <c r="B114">
        <v>92838704</v>
      </c>
      <c r="C114">
        <v>92839190</v>
      </c>
      <c r="D114">
        <v>49673658</v>
      </c>
      <c r="E114">
        <v>1</v>
      </c>
      <c r="F114">
        <v>1</v>
      </c>
      <c r="G114">
        <v>1</v>
      </c>
      <c r="H114">
        <v>2</v>
      </c>
      <c r="I114" t="s">
        <v>425</v>
      </c>
      <c r="J114" t="s">
        <v>426</v>
      </c>
      <c r="K114" t="s">
        <v>427</v>
      </c>
      <c r="L114">
        <v>1367</v>
      </c>
      <c r="N114">
        <v>1011</v>
      </c>
      <c r="O114" t="s">
        <v>385</v>
      </c>
      <c r="P114" t="s">
        <v>385</v>
      </c>
      <c r="Q114">
        <v>1</v>
      </c>
      <c r="W114">
        <v>0</v>
      </c>
      <c r="X114">
        <v>2077867240</v>
      </c>
      <c r="Y114">
        <f t="shared" si="36"/>
        <v>2.3199999999999998</v>
      </c>
      <c r="AA114">
        <v>0</v>
      </c>
      <c r="AB114">
        <v>18.86</v>
      </c>
      <c r="AC114">
        <v>0</v>
      </c>
      <c r="AD114">
        <v>0</v>
      </c>
      <c r="AE114">
        <v>0</v>
      </c>
      <c r="AF114">
        <v>1.2</v>
      </c>
      <c r="AG114">
        <v>0</v>
      </c>
      <c r="AH114">
        <v>0</v>
      </c>
      <c r="AI114">
        <v>1</v>
      </c>
      <c r="AJ114">
        <v>15.72</v>
      </c>
      <c r="AK114">
        <v>44.85</v>
      </c>
      <c r="AL114">
        <v>1</v>
      </c>
      <c r="AM114">
        <v>4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6</v>
      </c>
      <c r="AT114">
        <v>2.3199999999999998</v>
      </c>
      <c r="AU114" t="s">
        <v>6</v>
      </c>
      <c r="AV114">
        <v>0</v>
      </c>
      <c r="AW114">
        <v>2</v>
      </c>
      <c r="AX114">
        <v>92839216</v>
      </c>
      <c r="AY114">
        <v>1</v>
      </c>
      <c r="AZ114">
        <v>0</v>
      </c>
      <c r="BA114">
        <v>122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f>ROUND(Y114*Source!I48*DO114,7)</f>
        <v>0</v>
      </c>
      <c r="CX114">
        <f>ROUND(Y114*Source!I48,7)</f>
        <v>0.11600000000000001</v>
      </c>
      <c r="CY114">
        <f>AB114</f>
        <v>18.86</v>
      </c>
      <c r="CZ114">
        <f>AF114</f>
        <v>1.2</v>
      </c>
      <c r="DA114">
        <f>AJ114</f>
        <v>15.72</v>
      </c>
      <c r="DB114">
        <f t="shared" si="37"/>
        <v>2.78</v>
      </c>
      <c r="DC114">
        <f t="shared" si="38"/>
        <v>0</v>
      </c>
      <c r="DD114" t="s">
        <v>6</v>
      </c>
      <c r="DE114" t="s">
        <v>6</v>
      </c>
      <c r="DF114">
        <f t="shared" si="58"/>
        <v>0</v>
      </c>
      <c r="DG114">
        <f>ROUND(ROUND(AF114*AJ114,2)*CX114,2)</f>
        <v>2.19</v>
      </c>
      <c r="DH114">
        <f t="shared" si="59"/>
        <v>0</v>
      </c>
      <c r="DI114">
        <f t="shared" si="60"/>
        <v>0</v>
      </c>
      <c r="DJ114">
        <f>DG114</f>
        <v>2.19</v>
      </c>
      <c r="DK114">
        <v>0</v>
      </c>
      <c r="DL114" t="s">
        <v>6</v>
      </c>
      <c r="DM114">
        <v>0</v>
      </c>
      <c r="DN114" t="s">
        <v>6</v>
      </c>
      <c r="DO114">
        <v>0</v>
      </c>
    </row>
    <row r="115" spans="1:119" x14ac:dyDescent="0.2">
      <c r="A115">
        <f>ROW(Source!A48)</f>
        <v>48</v>
      </c>
      <c r="B115">
        <v>92838704</v>
      </c>
      <c r="C115">
        <v>92839190</v>
      </c>
      <c r="D115">
        <v>49673701</v>
      </c>
      <c r="E115">
        <v>1</v>
      </c>
      <c r="F115">
        <v>1</v>
      </c>
      <c r="G115">
        <v>1</v>
      </c>
      <c r="H115">
        <v>2</v>
      </c>
      <c r="I115" t="s">
        <v>458</v>
      </c>
      <c r="J115" t="s">
        <v>459</v>
      </c>
      <c r="K115" t="s">
        <v>460</v>
      </c>
      <c r="L115">
        <v>1367</v>
      </c>
      <c r="N115">
        <v>1011</v>
      </c>
      <c r="O115" t="s">
        <v>385</v>
      </c>
      <c r="P115" t="s">
        <v>385</v>
      </c>
      <c r="Q115">
        <v>1</v>
      </c>
      <c r="W115">
        <v>0</v>
      </c>
      <c r="X115">
        <v>-1866313122</v>
      </c>
      <c r="Y115">
        <f t="shared" si="36"/>
        <v>16.3</v>
      </c>
      <c r="AA115">
        <v>0</v>
      </c>
      <c r="AB115">
        <v>193.51</v>
      </c>
      <c r="AC115">
        <v>0</v>
      </c>
      <c r="AD115">
        <v>0</v>
      </c>
      <c r="AE115">
        <v>0</v>
      </c>
      <c r="AF115">
        <v>12.31</v>
      </c>
      <c r="AG115">
        <v>0</v>
      </c>
      <c r="AH115">
        <v>0</v>
      </c>
      <c r="AI115">
        <v>1</v>
      </c>
      <c r="AJ115">
        <v>15.72</v>
      </c>
      <c r="AK115">
        <v>44.85</v>
      </c>
      <c r="AL115">
        <v>1</v>
      </c>
      <c r="AM115">
        <v>4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6</v>
      </c>
      <c r="AT115">
        <v>16.3</v>
      </c>
      <c r="AU115" t="s">
        <v>6</v>
      </c>
      <c r="AV115">
        <v>0</v>
      </c>
      <c r="AW115">
        <v>2</v>
      </c>
      <c r="AX115">
        <v>92839217</v>
      </c>
      <c r="AY115">
        <v>1</v>
      </c>
      <c r="AZ115">
        <v>0</v>
      </c>
      <c r="BA115">
        <v>123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f>ROUND(Y115*Source!I48*DO115,7)</f>
        <v>0</v>
      </c>
      <c r="CX115">
        <f>ROUND(Y115*Source!I48,7)</f>
        <v>0.81499999999999995</v>
      </c>
      <c r="CY115">
        <f>AB115</f>
        <v>193.51</v>
      </c>
      <c r="CZ115">
        <f>AF115</f>
        <v>12.31</v>
      </c>
      <c r="DA115">
        <f>AJ115</f>
        <v>15.72</v>
      </c>
      <c r="DB115">
        <f t="shared" si="37"/>
        <v>200.65</v>
      </c>
      <c r="DC115">
        <f t="shared" si="38"/>
        <v>0</v>
      </c>
      <c r="DD115" t="s">
        <v>6</v>
      </c>
      <c r="DE115" t="s">
        <v>6</v>
      </c>
      <c r="DF115">
        <f t="shared" si="58"/>
        <v>0</v>
      </c>
      <c r="DG115">
        <f>ROUND(ROUND(AF115*AJ115,2)*CX115,2)</f>
        <v>157.71</v>
      </c>
      <c r="DH115">
        <f t="shared" si="59"/>
        <v>0</v>
      </c>
      <c r="DI115">
        <f t="shared" si="60"/>
        <v>0</v>
      </c>
      <c r="DJ115">
        <f>DG115</f>
        <v>157.71</v>
      </c>
      <c r="DK115">
        <v>0</v>
      </c>
      <c r="DL115" t="s">
        <v>6</v>
      </c>
      <c r="DM115">
        <v>0</v>
      </c>
      <c r="DN115" t="s">
        <v>6</v>
      </c>
      <c r="DO115">
        <v>0</v>
      </c>
    </row>
    <row r="116" spans="1:119" x14ac:dyDescent="0.2">
      <c r="A116">
        <f>ROW(Source!A48)</f>
        <v>48</v>
      </c>
      <c r="B116">
        <v>92838704</v>
      </c>
      <c r="C116">
        <v>92839190</v>
      </c>
      <c r="D116">
        <v>49521602</v>
      </c>
      <c r="E116">
        <v>1</v>
      </c>
      <c r="F116">
        <v>1</v>
      </c>
      <c r="G116">
        <v>1</v>
      </c>
      <c r="H116">
        <v>3</v>
      </c>
      <c r="I116" t="s">
        <v>431</v>
      </c>
      <c r="J116" t="s">
        <v>432</v>
      </c>
      <c r="K116" t="s">
        <v>433</v>
      </c>
      <c r="L116">
        <v>1339</v>
      </c>
      <c r="N116">
        <v>1007</v>
      </c>
      <c r="O116" t="s">
        <v>247</v>
      </c>
      <c r="P116" t="s">
        <v>247</v>
      </c>
      <c r="Q116">
        <v>1</v>
      </c>
      <c r="W116">
        <v>0</v>
      </c>
      <c r="X116">
        <v>-1761807714</v>
      </c>
      <c r="Y116">
        <f t="shared" si="36"/>
        <v>1.95</v>
      </c>
      <c r="AA116">
        <v>61.7</v>
      </c>
      <c r="AB116">
        <v>0</v>
      </c>
      <c r="AC116">
        <v>0</v>
      </c>
      <c r="AD116">
        <v>0</v>
      </c>
      <c r="AE116">
        <v>6.22</v>
      </c>
      <c r="AF116">
        <v>0</v>
      </c>
      <c r="AG116">
        <v>0</v>
      </c>
      <c r="AH116">
        <v>0</v>
      </c>
      <c r="AI116">
        <v>9.92</v>
      </c>
      <c r="AJ116">
        <v>1</v>
      </c>
      <c r="AK116">
        <v>1</v>
      </c>
      <c r="AL116">
        <v>1</v>
      </c>
      <c r="AM116">
        <v>4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6</v>
      </c>
      <c r="AT116">
        <v>1.95</v>
      </c>
      <c r="AU116" t="s">
        <v>6</v>
      </c>
      <c r="AV116">
        <v>0</v>
      </c>
      <c r="AW116">
        <v>2</v>
      </c>
      <c r="AX116">
        <v>92839218</v>
      </c>
      <c r="AY116">
        <v>1</v>
      </c>
      <c r="AZ116">
        <v>0</v>
      </c>
      <c r="BA116">
        <v>124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ROUND(Y116*Source!I48,7)</f>
        <v>9.7500000000000003E-2</v>
      </c>
      <c r="CY116">
        <f t="shared" ref="CY116:CY128" si="61">AA116</f>
        <v>61.7</v>
      </c>
      <c r="CZ116">
        <f t="shared" ref="CZ116:CZ128" si="62">AE116</f>
        <v>6.22</v>
      </c>
      <c r="DA116">
        <f t="shared" ref="DA116:DA128" si="63">AI116</f>
        <v>9.92</v>
      </c>
      <c r="DB116">
        <f t="shared" si="37"/>
        <v>12.13</v>
      </c>
      <c r="DC116">
        <f t="shared" si="38"/>
        <v>0</v>
      </c>
      <c r="DD116" t="s">
        <v>6</v>
      </c>
      <c r="DE116" t="s">
        <v>6</v>
      </c>
      <c r="DF116">
        <f t="shared" ref="DF116:DF128" si="64">ROUND(ROUND(AE116*AI116,2)*CX116,2)</f>
        <v>6.02</v>
      </c>
      <c r="DG116">
        <f t="shared" ref="DG116:DG129" si="65">ROUND(ROUND(AF116,2)*CX116,2)</f>
        <v>0</v>
      </c>
      <c r="DH116">
        <f t="shared" ref="DH116:DH129" si="66">ROUND(ROUND(AG116,2)*CX116,2)</f>
        <v>0</v>
      </c>
      <c r="DI116">
        <f t="shared" si="60"/>
        <v>0</v>
      </c>
      <c r="DJ116">
        <f t="shared" ref="DJ116:DJ128" si="67">DF116</f>
        <v>6.02</v>
      </c>
      <c r="DK116">
        <v>0</v>
      </c>
      <c r="DL116" t="s">
        <v>6</v>
      </c>
      <c r="DM116">
        <v>0</v>
      </c>
      <c r="DN116" t="s">
        <v>6</v>
      </c>
      <c r="DO116">
        <v>0</v>
      </c>
    </row>
    <row r="117" spans="1:119" x14ac:dyDescent="0.2">
      <c r="A117">
        <f>ROW(Source!A48)</f>
        <v>48</v>
      </c>
      <c r="B117">
        <v>92838704</v>
      </c>
      <c r="C117">
        <v>92839190</v>
      </c>
      <c r="D117">
        <v>49521608</v>
      </c>
      <c r="E117">
        <v>1</v>
      </c>
      <c r="F117">
        <v>1</v>
      </c>
      <c r="G117">
        <v>1</v>
      </c>
      <c r="H117">
        <v>3</v>
      </c>
      <c r="I117" t="s">
        <v>461</v>
      </c>
      <c r="J117" t="s">
        <v>462</v>
      </c>
      <c r="K117" t="s">
        <v>463</v>
      </c>
      <c r="L117">
        <v>1346</v>
      </c>
      <c r="N117">
        <v>1009</v>
      </c>
      <c r="O117" t="s">
        <v>437</v>
      </c>
      <c r="P117" t="s">
        <v>437</v>
      </c>
      <c r="Q117">
        <v>1</v>
      </c>
      <c r="W117">
        <v>0</v>
      </c>
      <c r="X117">
        <v>-2118006079</v>
      </c>
      <c r="Y117">
        <f t="shared" si="36"/>
        <v>0.59</v>
      </c>
      <c r="AA117">
        <v>60.41</v>
      </c>
      <c r="AB117">
        <v>0</v>
      </c>
      <c r="AC117">
        <v>0</v>
      </c>
      <c r="AD117">
        <v>0</v>
      </c>
      <c r="AE117">
        <v>6.09</v>
      </c>
      <c r="AF117">
        <v>0</v>
      </c>
      <c r="AG117">
        <v>0</v>
      </c>
      <c r="AH117">
        <v>0</v>
      </c>
      <c r="AI117">
        <v>9.92</v>
      </c>
      <c r="AJ117">
        <v>1</v>
      </c>
      <c r="AK117">
        <v>1</v>
      </c>
      <c r="AL117">
        <v>1</v>
      </c>
      <c r="AM117">
        <v>4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6</v>
      </c>
      <c r="AT117">
        <v>0.59</v>
      </c>
      <c r="AU117" t="s">
        <v>6</v>
      </c>
      <c r="AV117">
        <v>0</v>
      </c>
      <c r="AW117">
        <v>2</v>
      </c>
      <c r="AX117">
        <v>92839219</v>
      </c>
      <c r="AY117">
        <v>1</v>
      </c>
      <c r="AZ117">
        <v>0</v>
      </c>
      <c r="BA117">
        <v>125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ROUND(Y117*Source!I48,7)</f>
        <v>2.9499999999999998E-2</v>
      </c>
      <c r="CY117">
        <f t="shared" si="61"/>
        <v>60.41</v>
      </c>
      <c r="CZ117">
        <f t="shared" si="62"/>
        <v>6.09</v>
      </c>
      <c r="DA117">
        <f t="shared" si="63"/>
        <v>9.92</v>
      </c>
      <c r="DB117">
        <f t="shared" si="37"/>
        <v>3.59</v>
      </c>
      <c r="DC117">
        <f t="shared" si="38"/>
        <v>0</v>
      </c>
      <c r="DD117" t="s">
        <v>6</v>
      </c>
      <c r="DE117" t="s">
        <v>6</v>
      </c>
      <c r="DF117">
        <f t="shared" si="64"/>
        <v>1.78</v>
      </c>
      <c r="DG117">
        <f t="shared" si="65"/>
        <v>0</v>
      </c>
      <c r="DH117">
        <f t="shared" si="66"/>
        <v>0</v>
      </c>
      <c r="DI117">
        <f t="shared" si="60"/>
        <v>0</v>
      </c>
      <c r="DJ117">
        <f t="shared" si="67"/>
        <v>1.78</v>
      </c>
      <c r="DK117">
        <v>0</v>
      </c>
      <c r="DL117" t="s">
        <v>6</v>
      </c>
      <c r="DM117">
        <v>0</v>
      </c>
      <c r="DN117" t="s">
        <v>6</v>
      </c>
      <c r="DO117">
        <v>0</v>
      </c>
    </row>
    <row r="118" spans="1:119" x14ac:dyDescent="0.2">
      <c r="A118">
        <f>ROW(Source!A48)</f>
        <v>48</v>
      </c>
      <c r="B118">
        <v>92838704</v>
      </c>
      <c r="C118">
        <v>92839190</v>
      </c>
      <c r="D118">
        <v>49524292</v>
      </c>
      <c r="E118">
        <v>1</v>
      </c>
      <c r="F118">
        <v>1</v>
      </c>
      <c r="G118">
        <v>1</v>
      </c>
      <c r="H118">
        <v>3</v>
      </c>
      <c r="I118" t="s">
        <v>464</v>
      </c>
      <c r="J118" t="s">
        <v>465</v>
      </c>
      <c r="K118" t="s">
        <v>466</v>
      </c>
      <c r="L118">
        <v>1346</v>
      </c>
      <c r="N118">
        <v>1009</v>
      </c>
      <c r="O118" t="s">
        <v>437</v>
      </c>
      <c r="P118" t="s">
        <v>437</v>
      </c>
      <c r="Q118">
        <v>1</v>
      </c>
      <c r="W118">
        <v>0</v>
      </c>
      <c r="X118">
        <v>149355137</v>
      </c>
      <c r="Y118">
        <f t="shared" si="36"/>
        <v>14</v>
      </c>
      <c r="AA118">
        <v>106.64</v>
      </c>
      <c r="AB118">
        <v>0</v>
      </c>
      <c r="AC118">
        <v>0</v>
      </c>
      <c r="AD118">
        <v>0</v>
      </c>
      <c r="AE118">
        <v>10.75</v>
      </c>
      <c r="AF118">
        <v>0</v>
      </c>
      <c r="AG118">
        <v>0</v>
      </c>
      <c r="AH118">
        <v>0</v>
      </c>
      <c r="AI118">
        <v>9.92</v>
      </c>
      <c r="AJ118">
        <v>1</v>
      </c>
      <c r="AK118">
        <v>1</v>
      </c>
      <c r="AL118">
        <v>1</v>
      </c>
      <c r="AM118">
        <v>4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6</v>
      </c>
      <c r="AT118">
        <v>14</v>
      </c>
      <c r="AU118" t="s">
        <v>6</v>
      </c>
      <c r="AV118">
        <v>0</v>
      </c>
      <c r="AW118">
        <v>2</v>
      </c>
      <c r="AX118">
        <v>92839220</v>
      </c>
      <c r="AY118">
        <v>1</v>
      </c>
      <c r="AZ118">
        <v>0</v>
      </c>
      <c r="BA118">
        <v>126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ROUND(Y118*Source!I48,7)</f>
        <v>0.7</v>
      </c>
      <c r="CY118">
        <f t="shared" si="61"/>
        <v>106.64</v>
      </c>
      <c r="CZ118">
        <f t="shared" si="62"/>
        <v>10.75</v>
      </c>
      <c r="DA118">
        <f t="shared" si="63"/>
        <v>9.92</v>
      </c>
      <c r="DB118">
        <f t="shared" si="37"/>
        <v>150.5</v>
      </c>
      <c r="DC118">
        <f t="shared" si="38"/>
        <v>0</v>
      </c>
      <c r="DD118" t="s">
        <v>6</v>
      </c>
      <c r="DE118" t="s">
        <v>6</v>
      </c>
      <c r="DF118">
        <f t="shared" si="64"/>
        <v>74.650000000000006</v>
      </c>
      <c r="DG118">
        <f t="shared" si="65"/>
        <v>0</v>
      </c>
      <c r="DH118">
        <f t="shared" si="66"/>
        <v>0</v>
      </c>
      <c r="DI118">
        <f t="shared" si="60"/>
        <v>0</v>
      </c>
      <c r="DJ118">
        <f t="shared" si="67"/>
        <v>74.650000000000006</v>
      </c>
      <c r="DK118">
        <v>0</v>
      </c>
      <c r="DL118" t="s">
        <v>6</v>
      </c>
      <c r="DM118">
        <v>0</v>
      </c>
      <c r="DN118" t="s">
        <v>6</v>
      </c>
      <c r="DO118">
        <v>0</v>
      </c>
    </row>
    <row r="119" spans="1:119" x14ac:dyDescent="0.2">
      <c r="A119">
        <f>ROW(Source!A48)</f>
        <v>48</v>
      </c>
      <c r="B119">
        <v>92838704</v>
      </c>
      <c r="C119">
        <v>92839190</v>
      </c>
      <c r="D119">
        <v>49525488</v>
      </c>
      <c r="E119">
        <v>1</v>
      </c>
      <c r="F119">
        <v>1</v>
      </c>
      <c r="G119">
        <v>1</v>
      </c>
      <c r="H119">
        <v>3</v>
      </c>
      <c r="I119" t="s">
        <v>467</v>
      </c>
      <c r="J119" t="s">
        <v>468</v>
      </c>
      <c r="K119" t="s">
        <v>469</v>
      </c>
      <c r="L119">
        <v>1346</v>
      </c>
      <c r="N119">
        <v>1009</v>
      </c>
      <c r="O119" t="s">
        <v>437</v>
      </c>
      <c r="P119" t="s">
        <v>437</v>
      </c>
      <c r="Q119">
        <v>1</v>
      </c>
      <c r="W119">
        <v>0</v>
      </c>
      <c r="X119">
        <v>-1864341761</v>
      </c>
      <c r="Y119">
        <f t="shared" si="36"/>
        <v>5</v>
      </c>
      <c r="AA119">
        <v>89.68</v>
      </c>
      <c r="AB119">
        <v>0</v>
      </c>
      <c r="AC119">
        <v>0</v>
      </c>
      <c r="AD119">
        <v>0</v>
      </c>
      <c r="AE119">
        <v>9.0399999999999991</v>
      </c>
      <c r="AF119">
        <v>0</v>
      </c>
      <c r="AG119">
        <v>0</v>
      </c>
      <c r="AH119">
        <v>0</v>
      </c>
      <c r="AI119">
        <v>9.92</v>
      </c>
      <c r="AJ119">
        <v>1</v>
      </c>
      <c r="AK119">
        <v>1</v>
      </c>
      <c r="AL119">
        <v>1</v>
      </c>
      <c r="AM119">
        <v>4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6</v>
      </c>
      <c r="AT119">
        <v>5</v>
      </c>
      <c r="AU119" t="s">
        <v>6</v>
      </c>
      <c r="AV119">
        <v>0</v>
      </c>
      <c r="AW119">
        <v>2</v>
      </c>
      <c r="AX119">
        <v>92839221</v>
      </c>
      <c r="AY119">
        <v>1</v>
      </c>
      <c r="AZ119">
        <v>0</v>
      </c>
      <c r="BA119">
        <v>127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ROUND(Y119*Source!I48,7)</f>
        <v>0.25</v>
      </c>
      <c r="CY119">
        <f t="shared" si="61"/>
        <v>89.68</v>
      </c>
      <c r="CZ119">
        <f t="shared" si="62"/>
        <v>9.0399999999999991</v>
      </c>
      <c r="DA119">
        <f t="shared" si="63"/>
        <v>9.92</v>
      </c>
      <c r="DB119">
        <f t="shared" si="37"/>
        <v>45.2</v>
      </c>
      <c r="DC119">
        <f t="shared" si="38"/>
        <v>0</v>
      </c>
      <c r="DD119" t="s">
        <v>6</v>
      </c>
      <c r="DE119" t="s">
        <v>6</v>
      </c>
      <c r="DF119">
        <f t="shared" si="64"/>
        <v>22.42</v>
      </c>
      <c r="DG119">
        <f t="shared" si="65"/>
        <v>0</v>
      </c>
      <c r="DH119">
        <f t="shared" si="66"/>
        <v>0</v>
      </c>
      <c r="DI119">
        <f t="shared" si="60"/>
        <v>0</v>
      </c>
      <c r="DJ119">
        <f t="shared" si="67"/>
        <v>22.42</v>
      </c>
      <c r="DK119">
        <v>0</v>
      </c>
      <c r="DL119" t="s">
        <v>6</v>
      </c>
      <c r="DM119">
        <v>0</v>
      </c>
      <c r="DN119" t="s">
        <v>6</v>
      </c>
      <c r="DO119">
        <v>0</v>
      </c>
    </row>
    <row r="120" spans="1:119" x14ac:dyDescent="0.2">
      <c r="A120">
        <f>ROW(Source!A48)</f>
        <v>48</v>
      </c>
      <c r="B120">
        <v>92838704</v>
      </c>
      <c r="C120">
        <v>92839190</v>
      </c>
      <c r="D120">
        <v>49525587</v>
      </c>
      <c r="E120">
        <v>1</v>
      </c>
      <c r="F120">
        <v>1</v>
      </c>
      <c r="G120">
        <v>1</v>
      </c>
      <c r="H120">
        <v>3</v>
      </c>
      <c r="I120" t="s">
        <v>470</v>
      </c>
      <c r="J120" t="s">
        <v>471</v>
      </c>
      <c r="K120" t="s">
        <v>472</v>
      </c>
      <c r="L120">
        <v>1348</v>
      </c>
      <c r="N120">
        <v>1009</v>
      </c>
      <c r="O120" t="s">
        <v>119</v>
      </c>
      <c r="P120" t="s">
        <v>119</v>
      </c>
      <c r="Q120">
        <v>1000</v>
      </c>
      <c r="W120">
        <v>0</v>
      </c>
      <c r="X120">
        <v>-45966985</v>
      </c>
      <c r="Y120">
        <f t="shared" si="36"/>
        <v>1.0000000000000001E-5</v>
      </c>
      <c r="AA120">
        <v>118821.75999999999</v>
      </c>
      <c r="AB120">
        <v>0</v>
      </c>
      <c r="AC120">
        <v>0</v>
      </c>
      <c r="AD120">
        <v>0</v>
      </c>
      <c r="AE120">
        <v>11978</v>
      </c>
      <c r="AF120">
        <v>0</v>
      </c>
      <c r="AG120">
        <v>0</v>
      </c>
      <c r="AH120">
        <v>0</v>
      </c>
      <c r="AI120">
        <v>9.92</v>
      </c>
      <c r="AJ120">
        <v>1</v>
      </c>
      <c r="AK120">
        <v>1</v>
      </c>
      <c r="AL120">
        <v>1</v>
      </c>
      <c r="AM120">
        <v>4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6</v>
      </c>
      <c r="AT120">
        <v>1.0000000000000001E-5</v>
      </c>
      <c r="AU120" t="s">
        <v>6</v>
      </c>
      <c r="AV120">
        <v>0</v>
      </c>
      <c r="AW120">
        <v>2</v>
      </c>
      <c r="AX120">
        <v>92839222</v>
      </c>
      <c r="AY120">
        <v>1</v>
      </c>
      <c r="AZ120">
        <v>0</v>
      </c>
      <c r="BA120">
        <v>128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ROUND(Y120*Source!I48,7)</f>
        <v>4.9999999999999998E-7</v>
      </c>
      <c r="CY120">
        <f t="shared" si="61"/>
        <v>118821.75999999999</v>
      </c>
      <c r="CZ120">
        <f t="shared" si="62"/>
        <v>11978</v>
      </c>
      <c r="DA120">
        <f t="shared" si="63"/>
        <v>9.92</v>
      </c>
      <c r="DB120">
        <f t="shared" si="37"/>
        <v>0.12</v>
      </c>
      <c r="DC120">
        <f t="shared" si="38"/>
        <v>0</v>
      </c>
      <c r="DD120" t="s">
        <v>6</v>
      </c>
      <c r="DE120" t="s">
        <v>6</v>
      </c>
      <c r="DF120">
        <f t="shared" si="64"/>
        <v>0.06</v>
      </c>
      <c r="DG120">
        <f t="shared" si="65"/>
        <v>0</v>
      </c>
      <c r="DH120">
        <f t="shared" si="66"/>
        <v>0</v>
      </c>
      <c r="DI120">
        <f t="shared" si="60"/>
        <v>0</v>
      </c>
      <c r="DJ120">
        <f t="shared" si="67"/>
        <v>0.06</v>
      </c>
      <c r="DK120">
        <v>0</v>
      </c>
      <c r="DL120" t="s">
        <v>6</v>
      </c>
      <c r="DM120">
        <v>0</v>
      </c>
      <c r="DN120" t="s">
        <v>6</v>
      </c>
      <c r="DO120">
        <v>0</v>
      </c>
    </row>
    <row r="121" spans="1:119" x14ac:dyDescent="0.2">
      <c r="A121">
        <f>ROW(Source!A48)</f>
        <v>48</v>
      </c>
      <c r="B121">
        <v>92838704</v>
      </c>
      <c r="C121">
        <v>92839190</v>
      </c>
      <c r="D121">
        <v>49526683</v>
      </c>
      <c r="E121">
        <v>1</v>
      </c>
      <c r="F121">
        <v>1</v>
      </c>
      <c r="G121">
        <v>1</v>
      </c>
      <c r="H121">
        <v>3</v>
      </c>
      <c r="I121" t="s">
        <v>473</v>
      </c>
      <c r="J121" t="s">
        <v>474</v>
      </c>
      <c r="K121" t="s">
        <v>475</v>
      </c>
      <c r="L121">
        <v>1348</v>
      </c>
      <c r="N121">
        <v>1009</v>
      </c>
      <c r="O121" t="s">
        <v>119</v>
      </c>
      <c r="P121" t="s">
        <v>119</v>
      </c>
      <c r="Q121">
        <v>1000</v>
      </c>
      <c r="W121">
        <v>0</v>
      </c>
      <c r="X121">
        <v>-1671348935</v>
      </c>
      <c r="Y121">
        <f t="shared" si="36"/>
        <v>1E-4</v>
      </c>
      <c r="AA121">
        <v>375968</v>
      </c>
      <c r="AB121">
        <v>0</v>
      </c>
      <c r="AC121">
        <v>0</v>
      </c>
      <c r="AD121">
        <v>0</v>
      </c>
      <c r="AE121">
        <v>37900</v>
      </c>
      <c r="AF121">
        <v>0</v>
      </c>
      <c r="AG121">
        <v>0</v>
      </c>
      <c r="AH121">
        <v>0</v>
      </c>
      <c r="AI121">
        <v>9.92</v>
      </c>
      <c r="AJ121">
        <v>1</v>
      </c>
      <c r="AK121">
        <v>1</v>
      </c>
      <c r="AL121">
        <v>1</v>
      </c>
      <c r="AM121">
        <v>4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6</v>
      </c>
      <c r="AT121">
        <v>1E-4</v>
      </c>
      <c r="AU121" t="s">
        <v>6</v>
      </c>
      <c r="AV121">
        <v>0</v>
      </c>
      <c r="AW121">
        <v>2</v>
      </c>
      <c r="AX121">
        <v>92839223</v>
      </c>
      <c r="AY121">
        <v>1</v>
      </c>
      <c r="AZ121">
        <v>0</v>
      </c>
      <c r="BA121">
        <v>129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ROUND(Y121*Source!I48,7)</f>
        <v>5.0000000000000004E-6</v>
      </c>
      <c r="CY121">
        <f t="shared" si="61"/>
        <v>375968</v>
      </c>
      <c r="CZ121">
        <f t="shared" si="62"/>
        <v>37900</v>
      </c>
      <c r="DA121">
        <f t="shared" si="63"/>
        <v>9.92</v>
      </c>
      <c r="DB121">
        <f t="shared" si="37"/>
        <v>3.79</v>
      </c>
      <c r="DC121">
        <f t="shared" si="38"/>
        <v>0</v>
      </c>
      <c r="DD121" t="s">
        <v>6</v>
      </c>
      <c r="DE121" t="s">
        <v>6</v>
      </c>
      <c r="DF121">
        <f t="shared" si="64"/>
        <v>1.88</v>
      </c>
      <c r="DG121">
        <f t="shared" si="65"/>
        <v>0</v>
      </c>
      <c r="DH121">
        <f t="shared" si="66"/>
        <v>0</v>
      </c>
      <c r="DI121">
        <f t="shared" si="60"/>
        <v>0</v>
      </c>
      <c r="DJ121">
        <f t="shared" si="67"/>
        <v>1.88</v>
      </c>
      <c r="DK121">
        <v>0</v>
      </c>
      <c r="DL121" t="s">
        <v>6</v>
      </c>
      <c r="DM121">
        <v>0</v>
      </c>
      <c r="DN121" t="s">
        <v>6</v>
      </c>
      <c r="DO121">
        <v>0</v>
      </c>
    </row>
    <row r="122" spans="1:119" x14ac:dyDescent="0.2">
      <c r="A122">
        <f>ROW(Source!A48)</f>
        <v>48</v>
      </c>
      <c r="B122">
        <v>92838704</v>
      </c>
      <c r="C122">
        <v>92839190</v>
      </c>
      <c r="D122">
        <v>49540243</v>
      </c>
      <c r="E122">
        <v>1</v>
      </c>
      <c r="F122">
        <v>1</v>
      </c>
      <c r="G122">
        <v>1</v>
      </c>
      <c r="H122">
        <v>3</v>
      </c>
      <c r="I122" t="s">
        <v>126</v>
      </c>
      <c r="J122" t="s">
        <v>128</v>
      </c>
      <c r="K122" t="s">
        <v>127</v>
      </c>
      <c r="L122">
        <v>1348</v>
      </c>
      <c r="N122">
        <v>1009</v>
      </c>
      <c r="O122" t="s">
        <v>119</v>
      </c>
      <c r="P122" t="s">
        <v>119</v>
      </c>
      <c r="Q122">
        <v>1000</v>
      </c>
      <c r="W122">
        <v>0</v>
      </c>
      <c r="X122">
        <v>-631789071</v>
      </c>
      <c r="Y122">
        <f t="shared" si="36"/>
        <v>1</v>
      </c>
      <c r="AA122">
        <v>114060.16</v>
      </c>
      <c r="AB122">
        <v>0</v>
      </c>
      <c r="AC122">
        <v>0</v>
      </c>
      <c r="AD122">
        <v>0</v>
      </c>
      <c r="AE122">
        <v>11498</v>
      </c>
      <c r="AF122">
        <v>0</v>
      </c>
      <c r="AG122">
        <v>0</v>
      </c>
      <c r="AH122">
        <v>0</v>
      </c>
      <c r="AI122">
        <v>9.92</v>
      </c>
      <c r="AJ122">
        <v>1</v>
      </c>
      <c r="AK122">
        <v>1</v>
      </c>
      <c r="AL122">
        <v>1</v>
      </c>
      <c r="AM122">
        <v>0</v>
      </c>
      <c r="AN122">
        <v>0</v>
      </c>
      <c r="AO122">
        <v>0</v>
      </c>
      <c r="AP122">
        <v>1</v>
      </c>
      <c r="AQ122">
        <v>0</v>
      </c>
      <c r="AR122">
        <v>0</v>
      </c>
      <c r="AS122" t="s">
        <v>6</v>
      </c>
      <c r="AT122">
        <v>1</v>
      </c>
      <c r="AU122" t="s">
        <v>6</v>
      </c>
      <c r="AV122">
        <v>0</v>
      </c>
      <c r="AW122">
        <v>1</v>
      </c>
      <c r="AX122">
        <v>-1</v>
      </c>
      <c r="AY122">
        <v>0</v>
      </c>
      <c r="AZ122">
        <v>0</v>
      </c>
      <c r="BA122" t="s">
        <v>6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ROUND(Y122*Source!I48,7)</f>
        <v>0.05</v>
      </c>
      <c r="CY122">
        <f t="shared" si="61"/>
        <v>114060.16</v>
      </c>
      <c r="CZ122">
        <f t="shared" si="62"/>
        <v>11498</v>
      </c>
      <c r="DA122">
        <f t="shared" si="63"/>
        <v>9.92</v>
      </c>
      <c r="DB122">
        <f t="shared" si="37"/>
        <v>11498</v>
      </c>
      <c r="DC122">
        <f t="shared" si="38"/>
        <v>0</v>
      </c>
      <c r="DD122" t="s">
        <v>6</v>
      </c>
      <c r="DE122" t="s">
        <v>6</v>
      </c>
      <c r="DF122">
        <f t="shared" si="64"/>
        <v>5703.01</v>
      </c>
      <c r="DG122">
        <f t="shared" si="65"/>
        <v>0</v>
      </c>
      <c r="DH122">
        <f t="shared" si="66"/>
        <v>0</v>
      </c>
      <c r="DI122">
        <f t="shared" si="60"/>
        <v>0</v>
      </c>
      <c r="DJ122">
        <f t="shared" si="67"/>
        <v>5703.01</v>
      </c>
      <c r="DK122">
        <v>0</v>
      </c>
      <c r="DL122" t="s">
        <v>6</v>
      </c>
      <c r="DM122">
        <v>0</v>
      </c>
      <c r="DN122" t="s">
        <v>6</v>
      </c>
      <c r="DO122">
        <v>0</v>
      </c>
    </row>
    <row r="123" spans="1:119" x14ac:dyDescent="0.2">
      <c r="A123">
        <f>ROW(Source!A48)</f>
        <v>48</v>
      </c>
      <c r="B123">
        <v>92838704</v>
      </c>
      <c r="C123">
        <v>92839190</v>
      </c>
      <c r="D123">
        <v>49542292</v>
      </c>
      <c r="E123">
        <v>1</v>
      </c>
      <c r="F123">
        <v>1</v>
      </c>
      <c r="G123">
        <v>1</v>
      </c>
      <c r="H123">
        <v>3</v>
      </c>
      <c r="I123" t="s">
        <v>476</v>
      </c>
      <c r="J123" t="s">
        <v>477</v>
      </c>
      <c r="K123" t="s">
        <v>478</v>
      </c>
      <c r="L123">
        <v>1302</v>
      </c>
      <c r="N123">
        <v>1003</v>
      </c>
      <c r="O123" t="s">
        <v>132</v>
      </c>
      <c r="P123" t="s">
        <v>132</v>
      </c>
      <c r="Q123">
        <v>10</v>
      </c>
      <c r="W123">
        <v>0</v>
      </c>
      <c r="X123">
        <v>581091037</v>
      </c>
      <c r="Y123">
        <f t="shared" si="36"/>
        <v>1.8700000000000001E-2</v>
      </c>
      <c r="AA123">
        <v>498.38</v>
      </c>
      <c r="AB123">
        <v>0</v>
      </c>
      <c r="AC123">
        <v>0</v>
      </c>
      <c r="AD123">
        <v>0</v>
      </c>
      <c r="AE123">
        <v>50.24</v>
      </c>
      <c r="AF123">
        <v>0</v>
      </c>
      <c r="AG123">
        <v>0</v>
      </c>
      <c r="AH123">
        <v>0</v>
      </c>
      <c r="AI123">
        <v>9.92</v>
      </c>
      <c r="AJ123">
        <v>1</v>
      </c>
      <c r="AK123">
        <v>1</v>
      </c>
      <c r="AL123">
        <v>1</v>
      </c>
      <c r="AM123">
        <v>4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6</v>
      </c>
      <c r="AT123">
        <v>1.8700000000000001E-2</v>
      </c>
      <c r="AU123" t="s">
        <v>6</v>
      </c>
      <c r="AV123">
        <v>0</v>
      </c>
      <c r="AW123">
        <v>2</v>
      </c>
      <c r="AX123">
        <v>92839225</v>
      </c>
      <c r="AY123">
        <v>1</v>
      </c>
      <c r="AZ123">
        <v>0</v>
      </c>
      <c r="BA123">
        <v>131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ROUND(Y123*Source!I48,7)</f>
        <v>9.3499999999999996E-4</v>
      </c>
      <c r="CY123">
        <f t="shared" si="61"/>
        <v>498.38</v>
      </c>
      <c r="CZ123">
        <f t="shared" si="62"/>
        <v>50.24</v>
      </c>
      <c r="DA123">
        <f t="shared" si="63"/>
        <v>9.92</v>
      </c>
      <c r="DB123">
        <f t="shared" si="37"/>
        <v>0.94</v>
      </c>
      <c r="DC123">
        <f t="shared" si="38"/>
        <v>0</v>
      </c>
      <c r="DD123" t="s">
        <v>6</v>
      </c>
      <c r="DE123" t="s">
        <v>6</v>
      </c>
      <c r="DF123">
        <f t="shared" si="64"/>
        <v>0.47</v>
      </c>
      <c r="DG123">
        <f t="shared" si="65"/>
        <v>0</v>
      </c>
      <c r="DH123">
        <f t="shared" si="66"/>
        <v>0</v>
      </c>
      <c r="DI123">
        <f t="shared" si="60"/>
        <v>0</v>
      </c>
      <c r="DJ123">
        <f t="shared" si="67"/>
        <v>0.47</v>
      </c>
      <c r="DK123">
        <v>0</v>
      </c>
      <c r="DL123" t="s">
        <v>6</v>
      </c>
      <c r="DM123">
        <v>0</v>
      </c>
      <c r="DN123" t="s">
        <v>6</v>
      </c>
      <c r="DO123">
        <v>0</v>
      </c>
    </row>
    <row r="124" spans="1:119" x14ac:dyDescent="0.2">
      <c r="A124">
        <f>ROW(Source!A48)</f>
        <v>48</v>
      </c>
      <c r="B124">
        <v>92838704</v>
      </c>
      <c r="C124">
        <v>92839190</v>
      </c>
      <c r="D124">
        <v>49542647</v>
      </c>
      <c r="E124">
        <v>1</v>
      </c>
      <c r="F124">
        <v>1</v>
      </c>
      <c r="G124">
        <v>1</v>
      </c>
      <c r="H124">
        <v>3</v>
      </c>
      <c r="I124" t="s">
        <v>479</v>
      </c>
      <c r="J124" t="s">
        <v>480</v>
      </c>
      <c r="K124" t="s">
        <v>481</v>
      </c>
      <c r="L124">
        <v>1348</v>
      </c>
      <c r="N124">
        <v>1009</v>
      </c>
      <c r="O124" t="s">
        <v>119</v>
      </c>
      <c r="P124" t="s">
        <v>119</v>
      </c>
      <c r="Q124">
        <v>1000</v>
      </c>
      <c r="W124">
        <v>0</v>
      </c>
      <c r="X124">
        <v>-120483918</v>
      </c>
      <c r="Y124">
        <f t="shared" si="36"/>
        <v>3.0000000000000001E-5</v>
      </c>
      <c r="AA124">
        <v>44195.58</v>
      </c>
      <c r="AB124">
        <v>0</v>
      </c>
      <c r="AC124">
        <v>0</v>
      </c>
      <c r="AD124">
        <v>0</v>
      </c>
      <c r="AE124">
        <v>4455.2</v>
      </c>
      <c r="AF124">
        <v>0</v>
      </c>
      <c r="AG124">
        <v>0</v>
      </c>
      <c r="AH124">
        <v>0</v>
      </c>
      <c r="AI124">
        <v>9.92</v>
      </c>
      <c r="AJ124">
        <v>1</v>
      </c>
      <c r="AK124">
        <v>1</v>
      </c>
      <c r="AL124">
        <v>1</v>
      </c>
      <c r="AM124">
        <v>4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6</v>
      </c>
      <c r="AT124">
        <v>3.0000000000000001E-5</v>
      </c>
      <c r="AU124" t="s">
        <v>6</v>
      </c>
      <c r="AV124">
        <v>0</v>
      </c>
      <c r="AW124">
        <v>2</v>
      </c>
      <c r="AX124">
        <v>92839226</v>
      </c>
      <c r="AY124">
        <v>1</v>
      </c>
      <c r="AZ124">
        <v>0</v>
      </c>
      <c r="BA124">
        <v>132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ROUND(Y124*Source!I48,7)</f>
        <v>1.5E-6</v>
      </c>
      <c r="CY124">
        <f t="shared" si="61"/>
        <v>44195.58</v>
      </c>
      <c r="CZ124">
        <f t="shared" si="62"/>
        <v>4455.2</v>
      </c>
      <c r="DA124">
        <f t="shared" si="63"/>
        <v>9.92</v>
      </c>
      <c r="DB124">
        <f t="shared" si="37"/>
        <v>0.13</v>
      </c>
      <c r="DC124">
        <f t="shared" si="38"/>
        <v>0</v>
      </c>
      <c r="DD124" t="s">
        <v>6</v>
      </c>
      <c r="DE124" t="s">
        <v>6</v>
      </c>
      <c r="DF124">
        <f t="shared" si="64"/>
        <v>7.0000000000000007E-2</v>
      </c>
      <c r="DG124">
        <f t="shared" si="65"/>
        <v>0</v>
      </c>
      <c r="DH124">
        <f t="shared" si="66"/>
        <v>0</v>
      </c>
      <c r="DI124">
        <f t="shared" si="60"/>
        <v>0</v>
      </c>
      <c r="DJ124">
        <f t="shared" si="67"/>
        <v>7.0000000000000007E-2</v>
      </c>
      <c r="DK124">
        <v>0</v>
      </c>
      <c r="DL124" t="s">
        <v>6</v>
      </c>
      <c r="DM124">
        <v>0</v>
      </c>
      <c r="DN124" t="s">
        <v>6</v>
      </c>
      <c r="DO124">
        <v>0</v>
      </c>
    </row>
    <row r="125" spans="1:119" x14ac:dyDescent="0.2">
      <c r="A125">
        <f>ROW(Source!A48)</f>
        <v>48</v>
      </c>
      <c r="B125">
        <v>92838704</v>
      </c>
      <c r="C125">
        <v>92839190</v>
      </c>
      <c r="D125">
        <v>49543370</v>
      </c>
      <c r="E125">
        <v>1</v>
      </c>
      <c r="F125">
        <v>1</v>
      </c>
      <c r="G125">
        <v>1</v>
      </c>
      <c r="H125">
        <v>3</v>
      </c>
      <c r="I125" t="s">
        <v>482</v>
      </c>
      <c r="J125" t="s">
        <v>483</v>
      </c>
      <c r="K125" t="s">
        <v>484</v>
      </c>
      <c r="L125">
        <v>1348</v>
      </c>
      <c r="N125">
        <v>1009</v>
      </c>
      <c r="O125" t="s">
        <v>119</v>
      </c>
      <c r="P125" t="s">
        <v>119</v>
      </c>
      <c r="Q125">
        <v>1000</v>
      </c>
      <c r="W125">
        <v>0</v>
      </c>
      <c r="X125">
        <v>834877976</v>
      </c>
      <c r="Y125">
        <f t="shared" si="36"/>
        <v>1.9400000000000001E-3</v>
      </c>
      <c r="AA125">
        <v>48806.400000000001</v>
      </c>
      <c r="AB125">
        <v>0</v>
      </c>
      <c r="AC125">
        <v>0</v>
      </c>
      <c r="AD125">
        <v>0</v>
      </c>
      <c r="AE125">
        <v>4920</v>
      </c>
      <c r="AF125">
        <v>0</v>
      </c>
      <c r="AG125">
        <v>0</v>
      </c>
      <c r="AH125">
        <v>0</v>
      </c>
      <c r="AI125">
        <v>9.92</v>
      </c>
      <c r="AJ125">
        <v>1</v>
      </c>
      <c r="AK125">
        <v>1</v>
      </c>
      <c r="AL125">
        <v>1</v>
      </c>
      <c r="AM125">
        <v>4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6</v>
      </c>
      <c r="AT125">
        <v>1.9400000000000001E-3</v>
      </c>
      <c r="AU125" t="s">
        <v>6</v>
      </c>
      <c r="AV125">
        <v>0</v>
      </c>
      <c r="AW125">
        <v>2</v>
      </c>
      <c r="AX125">
        <v>92839227</v>
      </c>
      <c r="AY125">
        <v>1</v>
      </c>
      <c r="AZ125">
        <v>0</v>
      </c>
      <c r="BA125">
        <v>133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ROUND(Y125*Source!I48,7)</f>
        <v>9.7E-5</v>
      </c>
      <c r="CY125">
        <f t="shared" si="61"/>
        <v>48806.400000000001</v>
      </c>
      <c r="CZ125">
        <f t="shared" si="62"/>
        <v>4920</v>
      </c>
      <c r="DA125">
        <f t="shared" si="63"/>
        <v>9.92</v>
      </c>
      <c r="DB125">
        <f t="shared" si="37"/>
        <v>9.5399999999999991</v>
      </c>
      <c r="DC125">
        <f t="shared" si="38"/>
        <v>0</v>
      </c>
      <c r="DD125" t="s">
        <v>6</v>
      </c>
      <c r="DE125" t="s">
        <v>6</v>
      </c>
      <c r="DF125">
        <f t="shared" si="64"/>
        <v>4.7300000000000004</v>
      </c>
      <c r="DG125">
        <f t="shared" si="65"/>
        <v>0</v>
      </c>
      <c r="DH125">
        <f t="shared" si="66"/>
        <v>0</v>
      </c>
      <c r="DI125">
        <f t="shared" si="60"/>
        <v>0</v>
      </c>
      <c r="DJ125">
        <f t="shared" si="67"/>
        <v>4.7300000000000004</v>
      </c>
      <c r="DK125">
        <v>0</v>
      </c>
      <c r="DL125" t="s">
        <v>6</v>
      </c>
      <c r="DM125">
        <v>0</v>
      </c>
      <c r="DN125" t="s">
        <v>6</v>
      </c>
      <c r="DO125">
        <v>0</v>
      </c>
    </row>
    <row r="126" spans="1:119" x14ac:dyDescent="0.2">
      <c r="A126">
        <f>ROW(Source!A48)</f>
        <v>48</v>
      </c>
      <c r="B126">
        <v>92838704</v>
      </c>
      <c r="C126">
        <v>92839190</v>
      </c>
      <c r="D126">
        <v>49546631</v>
      </c>
      <c r="E126">
        <v>1</v>
      </c>
      <c r="F126">
        <v>1</v>
      </c>
      <c r="G126">
        <v>1</v>
      </c>
      <c r="H126">
        <v>3</v>
      </c>
      <c r="I126" t="s">
        <v>485</v>
      </c>
      <c r="J126" t="s">
        <v>486</v>
      </c>
      <c r="K126" t="s">
        <v>487</v>
      </c>
      <c r="L126">
        <v>1339</v>
      </c>
      <c r="N126">
        <v>1007</v>
      </c>
      <c r="O126" t="s">
        <v>247</v>
      </c>
      <c r="P126" t="s">
        <v>247</v>
      </c>
      <c r="Q126">
        <v>1</v>
      </c>
      <c r="W126">
        <v>0</v>
      </c>
      <c r="X126">
        <v>1758287014</v>
      </c>
      <c r="Y126">
        <f t="shared" si="36"/>
        <v>1.0300000000000001E-3</v>
      </c>
      <c r="AA126">
        <v>16864</v>
      </c>
      <c r="AB126">
        <v>0</v>
      </c>
      <c r="AC126">
        <v>0</v>
      </c>
      <c r="AD126">
        <v>0</v>
      </c>
      <c r="AE126">
        <v>1700</v>
      </c>
      <c r="AF126">
        <v>0</v>
      </c>
      <c r="AG126">
        <v>0</v>
      </c>
      <c r="AH126">
        <v>0</v>
      </c>
      <c r="AI126">
        <v>9.92</v>
      </c>
      <c r="AJ126">
        <v>1</v>
      </c>
      <c r="AK126">
        <v>1</v>
      </c>
      <c r="AL126">
        <v>1</v>
      </c>
      <c r="AM126">
        <v>4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6</v>
      </c>
      <c r="AT126">
        <v>1.0300000000000001E-3</v>
      </c>
      <c r="AU126" t="s">
        <v>6</v>
      </c>
      <c r="AV126">
        <v>0</v>
      </c>
      <c r="AW126">
        <v>2</v>
      </c>
      <c r="AX126">
        <v>92839228</v>
      </c>
      <c r="AY126">
        <v>1</v>
      </c>
      <c r="AZ126">
        <v>0</v>
      </c>
      <c r="BA126">
        <v>134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ROUND(Y126*Source!I48,7)</f>
        <v>5.1499999999999998E-5</v>
      </c>
      <c r="CY126">
        <f t="shared" si="61"/>
        <v>16864</v>
      </c>
      <c r="CZ126">
        <f t="shared" si="62"/>
        <v>1700</v>
      </c>
      <c r="DA126">
        <f t="shared" si="63"/>
        <v>9.92</v>
      </c>
      <c r="DB126">
        <f t="shared" si="37"/>
        <v>1.75</v>
      </c>
      <c r="DC126">
        <f t="shared" si="38"/>
        <v>0</v>
      </c>
      <c r="DD126" t="s">
        <v>6</v>
      </c>
      <c r="DE126" t="s">
        <v>6</v>
      </c>
      <c r="DF126">
        <f t="shared" si="64"/>
        <v>0.87</v>
      </c>
      <c r="DG126">
        <f t="shared" si="65"/>
        <v>0</v>
      </c>
      <c r="DH126">
        <f t="shared" si="66"/>
        <v>0</v>
      </c>
      <c r="DI126">
        <f t="shared" si="60"/>
        <v>0</v>
      </c>
      <c r="DJ126">
        <f t="shared" si="67"/>
        <v>0.87</v>
      </c>
      <c r="DK126">
        <v>0</v>
      </c>
      <c r="DL126" t="s">
        <v>6</v>
      </c>
      <c r="DM126">
        <v>0</v>
      </c>
      <c r="DN126" t="s">
        <v>6</v>
      </c>
      <c r="DO126">
        <v>0</v>
      </c>
    </row>
    <row r="127" spans="1:119" x14ac:dyDescent="0.2">
      <c r="A127">
        <f>ROW(Source!A48)</f>
        <v>48</v>
      </c>
      <c r="B127">
        <v>92838704</v>
      </c>
      <c r="C127">
        <v>92839190</v>
      </c>
      <c r="D127">
        <v>49554249</v>
      </c>
      <c r="E127">
        <v>1</v>
      </c>
      <c r="F127">
        <v>1</v>
      </c>
      <c r="G127">
        <v>1</v>
      </c>
      <c r="H127">
        <v>3</v>
      </c>
      <c r="I127" t="s">
        <v>488</v>
      </c>
      <c r="J127" t="s">
        <v>489</v>
      </c>
      <c r="K127" t="s">
        <v>490</v>
      </c>
      <c r="L127">
        <v>1348</v>
      </c>
      <c r="N127">
        <v>1009</v>
      </c>
      <c r="O127" t="s">
        <v>119</v>
      </c>
      <c r="P127" t="s">
        <v>119</v>
      </c>
      <c r="Q127">
        <v>1000</v>
      </c>
      <c r="W127">
        <v>0</v>
      </c>
      <c r="X127">
        <v>264248573</v>
      </c>
      <c r="Y127">
        <f t="shared" si="36"/>
        <v>3.1E-4</v>
      </c>
      <c r="AA127">
        <v>154950.39999999999</v>
      </c>
      <c r="AB127">
        <v>0</v>
      </c>
      <c r="AC127">
        <v>0</v>
      </c>
      <c r="AD127">
        <v>0</v>
      </c>
      <c r="AE127">
        <v>15620</v>
      </c>
      <c r="AF127">
        <v>0</v>
      </c>
      <c r="AG127">
        <v>0</v>
      </c>
      <c r="AH127">
        <v>0</v>
      </c>
      <c r="AI127">
        <v>9.92</v>
      </c>
      <c r="AJ127">
        <v>1</v>
      </c>
      <c r="AK127">
        <v>1</v>
      </c>
      <c r="AL127">
        <v>1</v>
      </c>
      <c r="AM127">
        <v>4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6</v>
      </c>
      <c r="AT127">
        <v>3.1E-4</v>
      </c>
      <c r="AU127" t="s">
        <v>6</v>
      </c>
      <c r="AV127">
        <v>0</v>
      </c>
      <c r="AW127">
        <v>2</v>
      </c>
      <c r="AX127">
        <v>92839229</v>
      </c>
      <c r="AY127">
        <v>1</v>
      </c>
      <c r="AZ127">
        <v>0</v>
      </c>
      <c r="BA127">
        <v>135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ROUND(Y127*Source!I48,7)</f>
        <v>1.5500000000000001E-5</v>
      </c>
      <c r="CY127">
        <f t="shared" si="61"/>
        <v>154950.39999999999</v>
      </c>
      <c r="CZ127">
        <f t="shared" si="62"/>
        <v>15620</v>
      </c>
      <c r="DA127">
        <f t="shared" si="63"/>
        <v>9.92</v>
      </c>
      <c r="DB127">
        <f t="shared" si="37"/>
        <v>4.84</v>
      </c>
      <c r="DC127">
        <f t="shared" si="38"/>
        <v>0</v>
      </c>
      <c r="DD127" t="s">
        <v>6</v>
      </c>
      <c r="DE127" t="s">
        <v>6</v>
      </c>
      <c r="DF127">
        <f t="shared" si="64"/>
        <v>2.4</v>
      </c>
      <c r="DG127">
        <f t="shared" si="65"/>
        <v>0</v>
      </c>
      <c r="DH127">
        <f t="shared" si="66"/>
        <v>0</v>
      </c>
      <c r="DI127">
        <f t="shared" si="60"/>
        <v>0</v>
      </c>
      <c r="DJ127">
        <f t="shared" si="67"/>
        <v>2.4</v>
      </c>
      <c r="DK127">
        <v>0</v>
      </c>
      <c r="DL127" t="s">
        <v>6</v>
      </c>
      <c r="DM127">
        <v>0</v>
      </c>
      <c r="DN127" t="s">
        <v>6</v>
      </c>
      <c r="DO127">
        <v>0</v>
      </c>
    </row>
    <row r="128" spans="1:119" x14ac:dyDescent="0.2">
      <c r="A128">
        <f>ROW(Source!A48)</f>
        <v>48</v>
      </c>
      <c r="B128">
        <v>92838704</v>
      </c>
      <c r="C128">
        <v>92839190</v>
      </c>
      <c r="D128">
        <v>49555362</v>
      </c>
      <c r="E128">
        <v>1</v>
      </c>
      <c r="F128">
        <v>1</v>
      </c>
      <c r="G128">
        <v>1</v>
      </c>
      <c r="H128">
        <v>3</v>
      </c>
      <c r="I128" t="s">
        <v>491</v>
      </c>
      <c r="J128" t="s">
        <v>492</v>
      </c>
      <c r="K128" t="s">
        <v>493</v>
      </c>
      <c r="L128">
        <v>1346</v>
      </c>
      <c r="N128">
        <v>1009</v>
      </c>
      <c r="O128" t="s">
        <v>437</v>
      </c>
      <c r="P128" t="s">
        <v>437</v>
      </c>
      <c r="Q128">
        <v>1</v>
      </c>
      <c r="W128">
        <v>0</v>
      </c>
      <c r="X128">
        <v>-1449230318</v>
      </c>
      <c r="Y128">
        <f t="shared" si="36"/>
        <v>0.6</v>
      </c>
      <c r="AA128">
        <v>93.45</v>
      </c>
      <c r="AB128">
        <v>0</v>
      </c>
      <c r="AC128">
        <v>0</v>
      </c>
      <c r="AD128">
        <v>0</v>
      </c>
      <c r="AE128">
        <v>9.42</v>
      </c>
      <c r="AF128">
        <v>0</v>
      </c>
      <c r="AG128">
        <v>0</v>
      </c>
      <c r="AH128">
        <v>0</v>
      </c>
      <c r="AI128">
        <v>9.92</v>
      </c>
      <c r="AJ128">
        <v>1</v>
      </c>
      <c r="AK128">
        <v>1</v>
      </c>
      <c r="AL128">
        <v>1</v>
      </c>
      <c r="AM128">
        <v>4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6</v>
      </c>
      <c r="AT128">
        <v>0.6</v>
      </c>
      <c r="AU128" t="s">
        <v>6</v>
      </c>
      <c r="AV128">
        <v>0</v>
      </c>
      <c r="AW128">
        <v>2</v>
      </c>
      <c r="AX128">
        <v>92839230</v>
      </c>
      <c r="AY128">
        <v>1</v>
      </c>
      <c r="AZ128">
        <v>0</v>
      </c>
      <c r="BA128">
        <v>136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ROUND(Y128*Source!I48,7)</f>
        <v>0.03</v>
      </c>
      <c r="CY128">
        <f t="shared" si="61"/>
        <v>93.45</v>
      </c>
      <c r="CZ128">
        <f t="shared" si="62"/>
        <v>9.42</v>
      </c>
      <c r="DA128">
        <f t="shared" si="63"/>
        <v>9.92</v>
      </c>
      <c r="DB128">
        <f t="shared" si="37"/>
        <v>5.65</v>
      </c>
      <c r="DC128">
        <f t="shared" si="38"/>
        <v>0</v>
      </c>
      <c r="DD128" t="s">
        <v>6</v>
      </c>
      <c r="DE128" t="s">
        <v>6</v>
      </c>
      <c r="DF128">
        <f t="shared" si="64"/>
        <v>2.8</v>
      </c>
      <c r="DG128">
        <f t="shared" si="65"/>
        <v>0</v>
      </c>
      <c r="DH128">
        <f t="shared" si="66"/>
        <v>0</v>
      </c>
      <c r="DI128">
        <f t="shared" si="60"/>
        <v>0</v>
      </c>
      <c r="DJ128">
        <f t="shared" si="67"/>
        <v>2.8</v>
      </c>
      <c r="DK128">
        <v>0</v>
      </c>
      <c r="DL128" t="s">
        <v>6</v>
      </c>
      <c r="DM128">
        <v>0</v>
      </c>
      <c r="DN128" t="s">
        <v>6</v>
      </c>
      <c r="DO128">
        <v>0</v>
      </c>
    </row>
    <row r="129" spans="1:119" x14ac:dyDescent="0.2">
      <c r="A129">
        <f>ROW(Source!A50)</f>
        <v>50</v>
      </c>
      <c r="B129">
        <v>92838704</v>
      </c>
      <c r="C129">
        <v>92839232</v>
      </c>
      <c r="D129">
        <v>49510767</v>
      </c>
      <c r="E129">
        <v>70</v>
      </c>
      <c r="F129">
        <v>1</v>
      </c>
      <c r="G129">
        <v>1</v>
      </c>
      <c r="H129">
        <v>1</v>
      </c>
      <c r="I129" t="s">
        <v>494</v>
      </c>
      <c r="J129" t="s">
        <v>6</v>
      </c>
      <c r="K129" t="s">
        <v>495</v>
      </c>
      <c r="L129">
        <v>1191</v>
      </c>
      <c r="N129">
        <v>1013</v>
      </c>
      <c r="O129" t="s">
        <v>379</v>
      </c>
      <c r="P129" t="s">
        <v>379</v>
      </c>
      <c r="Q129">
        <v>1</v>
      </c>
      <c r="W129">
        <v>0</v>
      </c>
      <c r="X129">
        <v>-1936699058</v>
      </c>
      <c r="Y129">
        <f t="shared" ref="Y129:Y192" si="68">AT129</f>
        <v>0.69</v>
      </c>
      <c r="AA129">
        <v>0</v>
      </c>
      <c r="AB129">
        <v>0</v>
      </c>
      <c r="AC129">
        <v>0</v>
      </c>
      <c r="AD129">
        <v>444.91</v>
      </c>
      <c r="AE129">
        <v>0</v>
      </c>
      <c r="AF129">
        <v>0</v>
      </c>
      <c r="AG129">
        <v>0</v>
      </c>
      <c r="AH129">
        <v>9.92</v>
      </c>
      <c r="AI129">
        <v>1</v>
      </c>
      <c r="AJ129">
        <v>1</v>
      </c>
      <c r="AK129">
        <v>1</v>
      </c>
      <c r="AL129">
        <v>44.85</v>
      </c>
      <c r="AM129">
        <v>4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6</v>
      </c>
      <c r="AT129">
        <v>0.69</v>
      </c>
      <c r="AU129" t="s">
        <v>6</v>
      </c>
      <c r="AV129">
        <v>1</v>
      </c>
      <c r="AW129">
        <v>2</v>
      </c>
      <c r="AX129">
        <v>92839240</v>
      </c>
      <c r="AY129">
        <v>1</v>
      </c>
      <c r="AZ129">
        <v>0</v>
      </c>
      <c r="BA129">
        <v>137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U129">
        <f>ROUND(AT129*Source!I50*AH129*AL129,2)</f>
        <v>7.67</v>
      </c>
      <c r="CV129">
        <f>ROUND(Y129*Source!I50,7)</f>
        <v>1.7250000000000001E-2</v>
      </c>
      <c r="CW129">
        <v>0</v>
      </c>
      <c r="CX129">
        <f>ROUND(Y129*Source!I50,7)</f>
        <v>1.7250000000000001E-2</v>
      </c>
      <c r="CY129">
        <f>AD129</f>
        <v>444.91</v>
      </c>
      <c r="CZ129">
        <f>AH129</f>
        <v>9.92</v>
      </c>
      <c r="DA129">
        <f>AL129</f>
        <v>44.85</v>
      </c>
      <c r="DB129">
        <f t="shared" ref="DB129:DB192" si="69">ROUND(ROUND(AT129*CZ129,2),2)</f>
        <v>6.84</v>
      </c>
      <c r="DC129">
        <f t="shared" ref="DC129:DC192" si="70">ROUND(ROUND(AT129*AG129,2),2)</f>
        <v>0</v>
      </c>
      <c r="DD129" t="s">
        <v>6</v>
      </c>
      <c r="DE129" t="s">
        <v>6</v>
      </c>
      <c r="DF129">
        <f>ROUND(ROUND(AE129,2)*CX129,2)</f>
        <v>0</v>
      </c>
      <c r="DG129">
        <f t="shared" si="65"/>
        <v>0</v>
      </c>
      <c r="DH129">
        <f t="shared" si="66"/>
        <v>0</v>
      </c>
      <c r="DI129">
        <f>ROUND(ROUND(AH129*AL129,2)*CX129,2)</f>
        <v>7.67</v>
      </c>
      <c r="DJ129">
        <f>DI129</f>
        <v>7.67</v>
      </c>
      <c r="DK129">
        <v>0</v>
      </c>
      <c r="DL129" t="s">
        <v>6</v>
      </c>
      <c r="DM129">
        <v>0</v>
      </c>
      <c r="DN129" t="s">
        <v>6</v>
      </c>
      <c r="DO129">
        <v>0</v>
      </c>
    </row>
    <row r="130" spans="1:119" x14ac:dyDescent="0.2">
      <c r="A130">
        <f>ROW(Source!A50)</f>
        <v>50</v>
      </c>
      <c r="B130">
        <v>92838704</v>
      </c>
      <c r="C130">
        <v>92839232</v>
      </c>
      <c r="D130">
        <v>49673658</v>
      </c>
      <c r="E130">
        <v>1</v>
      </c>
      <c r="F130">
        <v>1</v>
      </c>
      <c r="G130">
        <v>1</v>
      </c>
      <c r="H130">
        <v>2</v>
      </c>
      <c r="I130" t="s">
        <v>425</v>
      </c>
      <c r="J130" t="s">
        <v>426</v>
      </c>
      <c r="K130" t="s">
        <v>427</v>
      </c>
      <c r="L130">
        <v>1367</v>
      </c>
      <c r="N130">
        <v>1011</v>
      </c>
      <c r="O130" t="s">
        <v>385</v>
      </c>
      <c r="P130" t="s">
        <v>385</v>
      </c>
      <c r="Q130">
        <v>1</v>
      </c>
      <c r="W130">
        <v>0</v>
      </c>
      <c r="X130">
        <v>2077867240</v>
      </c>
      <c r="Y130">
        <f t="shared" si="68"/>
        <v>0.06</v>
      </c>
      <c r="AA130">
        <v>0</v>
      </c>
      <c r="AB130">
        <v>18.86</v>
      </c>
      <c r="AC130">
        <v>0</v>
      </c>
      <c r="AD130">
        <v>0</v>
      </c>
      <c r="AE130">
        <v>0</v>
      </c>
      <c r="AF130">
        <v>1.2</v>
      </c>
      <c r="AG130">
        <v>0</v>
      </c>
      <c r="AH130">
        <v>0</v>
      </c>
      <c r="AI130">
        <v>1</v>
      </c>
      <c r="AJ130">
        <v>15.72</v>
      </c>
      <c r="AK130">
        <v>44.85</v>
      </c>
      <c r="AL130">
        <v>1</v>
      </c>
      <c r="AM130">
        <v>4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6</v>
      </c>
      <c r="AT130">
        <v>0.06</v>
      </c>
      <c r="AU130" t="s">
        <v>6</v>
      </c>
      <c r="AV130">
        <v>0</v>
      </c>
      <c r="AW130">
        <v>2</v>
      </c>
      <c r="AX130">
        <v>92839241</v>
      </c>
      <c r="AY130">
        <v>1</v>
      </c>
      <c r="AZ130">
        <v>0</v>
      </c>
      <c r="BA130">
        <v>138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f>ROUND(Y130*Source!I50*DO130,7)</f>
        <v>0</v>
      </c>
      <c r="CX130">
        <f>ROUND(Y130*Source!I50,7)</f>
        <v>1.5E-3</v>
      </c>
      <c r="CY130">
        <f>AB130</f>
        <v>18.86</v>
      </c>
      <c r="CZ130">
        <f>AF130</f>
        <v>1.2</v>
      </c>
      <c r="DA130">
        <f>AJ130</f>
        <v>15.72</v>
      </c>
      <c r="DB130">
        <f t="shared" si="69"/>
        <v>7.0000000000000007E-2</v>
      </c>
      <c r="DC130">
        <f t="shared" si="70"/>
        <v>0</v>
      </c>
      <c r="DD130" t="s">
        <v>6</v>
      </c>
      <c r="DE130" t="s">
        <v>6</v>
      </c>
      <c r="DF130">
        <f>ROUND(ROUND(AE130,2)*CX130,2)</f>
        <v>0</v>
      </c>
      <c r="DG130">
        <f>ROUND(ROUND(AF130*AJ130,2)*CX130,2)</f>
        <v>0.03</v>
      </c>
      <c r="DH130">
        <f>ROUND(ROUND(AG130*AK130,2)*CX130,2)</f>
        <v>0</v>
      </c>
      <c r="DI130">
        <f t="shared" ref="DI130:DI135" si="71">ROUND(ROUND(AH130,2)*CX130,2)</f>
        <v>0</v>
      </c>
      <c r="DJ130">
        <f>DG130</f>
        <v>0.03</v>
      </c>
      <c r="DK130">
        <v>0</v>
      </c>
      <c r="DL130" t="s">
        <v>6</v>
      </c>
      <c r="DM130">
        <v>0</v>
      </c>
      <c r="DN130" t="s">
        <v>6</v>
      </c>
      <c r="DO130">
        <v>0</v>
      </c>
    </row>
    <row r="131" spans="1:119" x14ac:dyDescent="0.2">
      <c r="A131">
        <f>ROW(Source!A50)</f>
        <v>50</v>
      </c>
      <c r="B131">
        <v>92838704</v>
      </c>
      <c r="C131">
        <v>92839232</v>
      </c>
      <c r="D131">
        <v>49673715</v>
      </c>
      <c r="E131">
        <v>1</v>
      </c>
      <c r="F131">
        <v>1</v>
      </c>
      <c r="G131">
        <v>1</v>
      </c>
      <c r="H131">
        <v>2</v>
      </c>
      <c r="I131" t="s">
        <v>386</v>
      </c>
      <c r="J131" t="s">
        <v>387</v>
      </c>
      <c r="K131" t="s">
        <v>388</v>
      </c>
      <c r="L131">
        <v>1367</v>
      </c>
      <c r="N131">
        <v>1011</v>
      </c>
      <c r="O131" t="s">
        <v>385</v>
      </c>
      <c r="P131" t="s">
        <v>385</v>
      </c>
      <c r="Q131">
        <v>1</v>
      </c>
      <c r="W131">
        <v>0</v>
      </c>
      <c r="X131">
        <v>829370094</v>
      </c>
      <c r="Y131">
        <f t="shared" si="68"/>
        <v>0.18</v>
      </c>
      <c r="AA131">
        <v>0</v>
      </c>
      <c r="AB131">
        <v>127.33</v>
      </c>
      <c r="AC131">
        <v>0</v>
      </c>
      <c r="AD131">
        <v>0</v>
      </c>
      <c r="AE131">
        <v>0</v>
      </c>
      <c r="AF131">
        <v>8.1</v>
      </c>
      <c r="AG131">
        <v>0</v>
      </c>
      <c r="AH131">
        <v>0</v>
      </c>
      <c r="AI131">
        <v>1</v>
      </c>
      <c r="AJ131">
        <v>15.72</v>
      </c>
      <c r="AK131">
        <v>44.85</v>
      </c>
      <c r="AL131">
        <v>1</v>
      </c>
      <c r="AM131">
        <v>4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6</v>
      </c>
      <c r="AT131">
        <v>0.18</v>
      </c>
      <c r="AU131" t="s">
        <v>6</v>
      </c>
      <c r="AV131">
        <v>0</v>
      </c>
      <c r="AW131">
        <v>2</v>
      </c>
      <c r="AX131">
        <v>92839242</v>
      </c>
      <c r="AY131">
        <v>1</v>
      </c>
      <c r="AZ131">
        <v>0</v>
      </c>
      <c r="BA131">
        <v>139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f>ROUND(Y131*Source!I50*DO131,7)</f>
        <v>0</v>
      </c>
      <c r="CX131">
        <f>ROUND(Y131*Source!I50,7)</f>
        <v>4.4999999999999997E-3</v>
      </c>
      <c r="CY131">
        <f>AB131</f>
        <v>127.33</v>
      </c>
      <c r="CZ131">
        <f>AF131</f>
        <v>8.1</v>
      </c>
      <c r="DA131">
        <f>AJ131</f>
        <v>15.72</v>
      </c>
      <c r="DB131">
        <f t="shared" si="69"/>
        <v>1.46</v>
      </c>
      <c r="DC131">
        <f t="shared" si="70"/>
        <v>0</v>
      </c>
      <c r="DD131" t="s">
        <v>6</v>
      </c>
      <c r="DE131" t="s">
        <v>6</v>
      </c>
      <c r="DF131">
        <f>ROUND(ROUND(AE131,2)*CX131,2)</f>
        <v>0</v>
      </c>
      <c r="DG131">
        <f>ROUND(ROUND(AF131*AJ131,2)*CX131,2)</f>
        <v>0.56999999999999995</v>
      </c>
      <c r="DH131">
        <f>ROUND(ROUND(AG131*AK131,2)*CX131,2)</f>
        <v>0</v>
      </c>
      <c r="DI131">
        <f t="shared" si="71"/>
        <v>0</v>
      </c>
      <c r="DJ131">
        <f>DG131</f>
        <v>0.56999999999999995</v>
      </c>
      <c r="DK131">
        <v>0</v>
      </c>
      <c r="DL131" t="s">
        <v>6</v>
      </c>
      <c r="DM131">
        <v>0</v>
      </c>
      <c r="DN131" t="s">
        <v>6</v>
      </c>
      <c r="DO131">
        <v>0</v>
      </c>
    </row>
    <row r="132" spans="1:119" x14ac:dyDescent="0.2">
      <c r="A132">
        <f>ROW(Source!A50)</f>
        <v>50</v>
      </c>
      <c r="B132">
        <v>92838704</v>
      </c>
      <c r="C132">
        <v>92839232</v>
      </c>
      <c r="D132">
        <v>49521602</v>
      </c>
      <c r="E132">
        <v>1</v>
      </c>
      <c r="F132">
        <v>1</v>
      </c>
      <c r="G132">
        <v>1</v>
      </c>
      <c r="H132">
        <v>3</v>
      </c>
      <c r="I132" t="s">
        <v>431</v>
      </c>
      <c r="J132" t="s">
        <v>432</v>
      </c>
      <c r="K132" t="s">
        <v>433</v>
      </c>
      <c r="L132">
        <v>1339</v>
      </c>
      <c r="N132">
        <v>1007</v>
      </c>
      <c r="O132" t="s">
        <v>247</v>
      </c>
      <c r="P132" t="s">
        <v>247</v>
      </c>
      <c r="Q132">
        <v>1</v>
      </c>
      <c r="W132">
        <v>0</v>
      </c>
      <c r="X132">
        <v>-1761807714</v>
      </c>
      <c r="Y132">
        <f t="shared" si="68"/>
        <v>1.17E-2</v>
      </c>
      <c r="AA132">
        <v>61.7</v>
      </c>
      <c r="AB132">
        <v>0</v>
      </c>
      <c r="AC132">
        <v>0</v>
      </c>
      <c r="AD132">
        <v>0</v>
      </c>
      <c r="AE132">
        <v>6.22</v>
      </c>
      <c r="AF132">
        <v>0</v>
      </c>
      <c r="AG132">
        <v>0</v>
      </c>
      <c r="AH132">
        <v>0</v>
      </c>
      <c r="AI132">
        <v>9.92</v>
      </c>
      <c r="AJ132">
        <v>1</v>
      </c>
      <c r="AK132">
        <v>1</v>
      </c>
      <c r="AL132">
        <v>1</v>
      </c>
      <c r="AM132">
        <v>4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6</v>
      </c>
      <c r="AT132">
        <v>1.17E-2</v>
      </c>
      <c r="AU132" t="s">
        <v>6</v>
      </c>
      <c r="AV132">
        <v>0</v>
      </c>
      <c r="AW132">
        <v>2</v>
      </c>
      <c r="AX132">
        <v>92839243</v>
      </c>
      <c r="AY132">
        <v>1</v>
      </c>
      <c r="AZ132">
        <v>0</v>
      </c>
      <c r="BA132">
        <v>140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ROUND(Y132*Source!I50,7)</f>
        <v>2.9250000000000001E-4</v>
      </c>
      <c r="CY132">
        <f>AA132</f>
        <v>61.7</v>
      </c>
      <c r="CZ132">
        <f>AE132</f>
        <v>6.22</v>
      </c>
      <c r="DA132">
        <f>AI132</f>
        <v>9.92</v>
      </c>
      <c r="DB132">
        <f t="shared" si="69"/>
        <v>7.0000000000000007E-2</v>
      </c>
      <c r="DC132">
        <f t="shared" si="70"/>
        <v>0</v>
      </c>
      <c r="DD132" t="s">
        <v>6</v>
      </c>
      <c r="DE132" t="s">
        <v>6</v>
      </c>
      <c r="DF132">
        <f>ROUND(ROUND(AE132*AI132,2)*CX132,2)</f>
        <v>0.02</v>
      </c>
      <c r="DG132">
        <f>ROUND(ROUND(AF132,2)*CX132,2)</f>
        <v>0</v>
      </c>
      <c r="DH132">
        <f>ROUND(ROUND(AG132,2)*CX132,2)</f>
        <v>0</v>
      </c>
      <c r="DI132">
        <f t="shared" si="71"/>
        <v>0</v>
      </c>
      <c r="DJ132">
        <f>DF132</f>
        <v>0.02</v>
      </c>
      <c r="DK132">
        <v>0</v>
      </c>
      <c r="DL132" t="s">
        <v>6</v>
      </c>
      <c r="DM132">
        <v>0</v>
      </c>
      <c r="DN132" t="s">
        <v>6</v>
      </c>
      <c r="DO132">
        <v>0</v>
      </c>
    </row>
    <row r="133" spans="1:119" x14ac:dyDescent="0.2">
      <c r="A133">
        <f>ROW(Source!A50)</f>
        <v>50</v>
      </c>
      <c r="B133">
        <v>92838704</v>
      </c>
      <c r="C133">
        <v>92839232</v>
      </c>
      <c r="D133">
        <v>49521608</v>
      </c>
      <c r="E133">
        <v>1</v>
      </c>
      <c r="F133">
        <v>1</v>
      </c>
      <c r="G133">
        <v>1</v>
      </c>
      <c r="H133">
        <v>3</v>
      </c>
      <c r="I133" t="s">
        <v>461</v>
      </c>
      <c r="J133" t="s">
        <v>462</v>
      </c>
      <c r="K133" t="s">
        <v>463</v>
      </c>
      <c r="L133">
        <v>1346</v>
      </c>
      <c r="N133">
        <v>1009</v>
      </c>
      <c r="O133" t="s">
        <v>437</v>
      </c>
      <c r="P133" t="s">
        <v>437</v>
      </c>
      <c r="Q133">
        <v>1</v>
      </c>
      <c r="W133">
        <v>0</v>
      </c>
      <c r="X133">
        <v>-2118006079</v>
      </c>
      <c r="Y133">
        <f t="shared" si="68"/>
        <v>0.80659999999999998</v>
      </c>
      <c r="AA133">
        <v>60.41</v>
      </c>
      <c r="AB133">
        <v>0</v>
      </c>
      <c r="AC133">
        <v>0</v>
      </c>
      <c r="AD133">
        <v>0</v>
      </c>
      <c r="AE133">
        <v>6.09</v>
      </c>
      <c r="AF133">
        <v>0</v>
      </c>
      <c r="AG133">
        <v>0</v>
      </c>
      <c r="AH133">
        <v>0</v>
      </c>
      <c r="AI133">
        <v>9.92</v>
      </c>
      <c r="AJ133">
        <v>1</v>
      </c>
      <c r="AK133">
        <v>1</v>
      </c>
      <c r="AL133">
        <v>1</v>
      </c>
      <c r="AM133">
        <v>4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6</v>
      </c>
      <c r="AT133">
        <v>0.80659999999999998</v>
      </c>
      <c r="AU133" t="s">
        <v>6</v>
      </c>
      <c r="AV133">
        <v>0</v>
      </c>
      <c r="AW133">
        <v>2</v>
      </c>
      <c r="AX133">
        <v>92839244</v>
      </c>
      <c r="AY133">
        <v>1</v>
      </c>
      <c r="AZ133">
        <v>0</v>
      </c>
      <c r="BA133">
        <v>141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ROUND(Y133*Source!I50,7)</f>
        <v>2.0164999999999999E-2</v>
      </c>
      <c r="CY133">
        <f>AA133</f>
        <v>60.41</v>
      </c>
      <c r="CZ133">
        <f>AE133</f>
        <v>6.09</v>
      </c>
      <c r="DA133">
        <f>AI133</f>
        <v>9.92</v>
      </c>
      <c r="DB133">
        <f t="shared" si="69"/>
        <v>4.91</v>
      </c>
      <c r="DC133">
        <f t="shared" si="70"/>
        <v>0</v>
      </c>
      <c r="DD133" t="s">
        <v>6</v>
      </c>
      <c r="DE133" t="s">
        <v>6</v>
      </c>
      <c r="DF133">
        <f>ROUND(ROUND(AE133*AI133,2)*CX133,2)</f>
        <v>1.22</v>
      </c>
      <c r="DG133">
        <f>ROUND(ROUND(AF133,2)*CX133,2)</f>
        <v>0</v>
      </c>
      <c r="DH133">
        <f>ROUND(ROUND(AG133,2)*CX133,2)</f>
        <v>0</v>
      </c>
      <c r="DI133">
        <f t="shared" si="71"/>
        <v>0</v>
      </c>
      <c r="DJ133">
        <f>DF133</f>
        <v>1.22</v>
      </c>
      <c r="DK133">
        <v>0</v>
      </c>
      <c r="DL133" t="s">
        <v>6</v>
      </c>
      <c r="DM133">
        <v>0</v>
      </c>
      <c r="DN133" t="s">
        <v>6</v>
      </c>
      <c r="DO133">
        <v>0</v>
      </c>
    </row>
    <row r="134" spans="1:119" x14ac:dyDescent="0.2">
      <c r="A134">
        <f>ROW(Source!A50)</f>
        <v>50</v>
      </c>
      <c r="B134">
        <v>92838704</v>
      </c>
      <c r="C134">
        <v>92839232</v>
      </c>
      <c r="D134">
        <v>49524295</v>
      </c>
      <c r="E134">
        <v>1</v>
      </c>
      <c r="F134">
        <v>1</v>
      </c>
      <c r="G134">
        <v>1</v>
      </c>
      <c r="H134">
        <v>3</v>
      </c>
      <c r="I134" t="s">
        <v>496</v>
      </c>
      <c r="J134" t="s">
        <v>497</v>
      </c>
      <c r="K134" t="s">
        <v>498</v>
      </c>
      <c r="L134">
        <v>1346</v>
      </c>
      <c r="N134">
        <v>1009</v>
      </c>
      <c r="O134" t="s">
        <v>437</v>
      </c>
      <c r="P134" t="s">
        <v>437</v>
      </c>
      <c r="Q134">
        <v>1</v>
      </c>
      <c r="W134">
        <v>0</v>
      </c>
      <c r="X134">
        <v>-1763980464</v>
      </c>
      <c r="Y134">
        <f t="shared" si="68"/>
        <v>3.73E-2</v>
      </c>
      <c r="AA134">
        <v>111.3</v>
      </c>
      <c r="AB134">
        <v>0</v>
      </c>
      <c r="AC134">
        <v>0</v>
      </c>
      <c r="AD134">
        <v>0</v>
      </c>
      <c r="AE134">
        <v>11.22</v>
      </c>
      <c r="AF134">
        <v>0</v>
      </c>
      <c r="AG134">
        <v>0</v>
      </c>
      <c r="AH134">
        <v>0</v>
      </c>
      <c r="AI134">
        <v>9.92</v>
      </c>
      <c r="AJ134">
        <v>1</v>
      </c>
      <c r="AK134">
        <v>1</v>
      </c>
      <c r="AL134">
        <v>1</v>
      </c>
      <c r="AM134">
        <v>4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6</v>
      </c>
      <c r="AT134">
        <v>3.73E-2</v>
      </c>
      <c r="AU134" t="s">
        <v>6</v>
      </c>
      <c r="AV134">
        <v>0</v>
      </c>
      <c r="AW134">
        <v>2</v>
      </c>
      <c r="AX134">
        <v>92839245</v>
      </c>
      <c r="AY134">
        <v>1</v>
      </c>
      <c r="AZ134">
        <v>0</v>
      </c>
      <c r="BA134">
        <v>142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ROUND(Y134*Source!I50,7)</f>
        <v>9.3249999999999995E-4</v>
      </c>
      <c r="CY134">
        <f>AA134</f>
        <v>111.3</v>
      </c>
      <c r="CZ134">
        <f>AE134</f>
        <v>11.22</v>
      </c>
      <c r="DA134">
        <f>AI134</f>
        <v>9.92</v>
      </c>
      <c r="DB134">
        <f t="shared" si="69"/>
        <v>0.42</v>
      </c>
      <c r="DC134">
        <f t="shared" si="70"/>
        <v>0</v>
      </c>
      <c r="DD134" t="s">
        <v>6</v>
      </c>
      <c r="DE134" t="s">
        <v>6</v>
      </c>
      <c r="DF134">
        <f>ROUND(ROUND(AE134*AI134,2)*CX134,2)</f>
        <v>0.1</v>
      </c>
      <c r="DG134">
        <f>ROUND(ROUND(AF134,2)*CX134,2)</f>
        <v>0</v>
      </c>
      <c r="DH134">
        <f>ROUND(ROUND(AG134,2)*CX134,2)</f>
        <v>0</v>
      </c>
      <c r="DI134">
        <f t="shared" si="71"/>
        <v>0</v>
      </c>
      <c r="DJ134">
        <f>DF134</f>
        <v>0.1</v>
      </c>
      <c r="DK134">
        <v>0</v>
      </c>
      <c r="DL134" t="s">
        <v>6</v>
      </c>
      <c r="DM134">
        <v>0</v>
      </c>
      <c r="DN134" t="s">
        <v>6</v>
      </c>
      <c r="DO134">
        <v>0</v>
      </c>
    </row>
    <row r="135" spans="1:119" x14ac:dyDescent="0.2">
      <c r="A135">
        <f>ROW(Source!A50)</f>
        <v>50</v>
      </c>
      <c r="B135">
        <v>92838704</v>
      </c>
      <c r="C135">
        <v>92839232</v>
      </c>
      <c r="D135">
        <v>49577871</v>
      </c>
      <c r="E135">
        <v>1</v>
      </c>
      <c r="F135">
        <v>1</v>
      </c>
      <c r="G135">
        <v>1</v>
      </c>
      <c r="H135">
        <v>3</v>
      </c>
      <c r="I135" t="s">
        <v>136</v>
      </c>
      <c r="J135" t="s">
        <v>138</v>
      </c>
      <c r="K135" t="s">
        <v>137</v>
      </c>
      <c r="L135">
        <v>1301</v>
      </c>
      <c r="N135">
        <v>1003</v>
      </c>
      <c r="O135" t="s">
        <v>61</v>
      </c>
      <c r="P135" t="s">
        <v>61</v>
      </c>
      <c r="Q135">
        <v>1</v>
      </c>
      <c r="W135">
        <v>0</v>
      </c>
      <c r="X135">
        <v>1360063296</v>
      </c>
      <c r="Y135">
        <f t="shared" si="68"/>
        <v>10</v>
      </c>
      <c r="AA135">
        <v>278.26</v>
      </c>
      <c r="AB135">
        <v>0</v>
      </c>
      <c r="AC135">
        <v>0</v>
      </c>
      <c r="AD135">
        <v>0</v>
      </c>
      <c r="AE135">
        <v>28.05</v>
      </c>
      <c r="AF135">
        <v>0</v>
      </c>
      <c r="AG135">
        <v>0</v>
      </c>
      <c r="AH135">
        <v>0</v>
      </c>
      <c r="AI135">
        <v>9.92</v>
      </c>
      <c r="AJ135">
        <v>1</v>
      </c>
      <c r="AK135">
        <v>1</v>
      </c>
      <c r="AL135">
        <v>1</v>
      </c>
      <c r="AM135">
        <v>0</v>
      </c>
      <c r="AN135">
        <v>1</v>
      </c>
      <c r="AO135">
        <v>0</v>
      </c>
      <c r="AP135">
        <v>1</v>
      </c>
      <c r="AQ135">
        <v>0</v>
      </c>
      <c r="AR135">
        <v>0</v>
      </c>
      <c r="AS135" t="s">
        <v>6</v>
      </c>
      <c r="AT135">
        <v>10</v>
      </c>
      <c r="AU135" t="s">
        <v>6</v>
      </c>
      <c r="AV135">
        <v>0</v>
      </c>
      <c r="AW135">
        <v>1</v>
      </c>
      <c r="AX135">
        <v>-1</v>
      </c>
      <c r="AY135">
        <v>0</v>
      </c>
      <c r="AZ135">
        <v>0</v>
      </c>
      <c r="BA135" t="s">
        <v>6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ROUND(Y135*Source!I50,7)</f>
        <v>0.25</v>
      </c>
      <c r="CY135">
        <f>AA135</f>
        <v>278.26</v>
      </c>
      <c r="CZ135">
        <f>AE135</f>
        <v>28.05</v>
      </c>
      <c r="DA135">
        <f>AI135</f>
        <v>9.92</v>
      </c>
      <c r="DB135">
        <f t="shared" si="69"/>
        <v>280.5</v>
      </c>
      <c r="DC135">
        <f t="shared" si="70"/>
        <v>0</v>
      </c>
      <c r="DD135" t="s">
        <v>6</v>
      </c>
      <c r="DE135" t="s">
        <v>6</v>
      </c>
      <c r="DF135">
        <f>ROUND(ROUND(AE135*AI135,2)*CX135,2)</f>
        <v>69.569999999999993</v>
      </c>
      <c r="DG135">
        <f>ROUND(ROUND(AF135,2)*CX135,2)</f>
        <v>0</v>
      </c>
      <c r="DH135">
        <f>ROUND(ROUND(AG135,2)*CX135,2)</f>
        <v>0</v>
      </c>
      <c r="DI135">
        <f t="shared" si="71"/>
        <v>0</v>
      </c>
      <c r="DJ135">
        <f>DF135</f>
        <v>69.569999999999993</v>
      </c>
      <c r="DK135">
        <v>0</v>
      </c>
      <c r="DL135" t="s">
        <v>6</v>
      </c>
      <c r="DM135">
        <v>0</v>
      </c>
      <c r="DN135" t="s">
        <v>6</v>
      </c>
      <c r="DO135">
        <v>0</v>
      </c>
    </row>
    <row r="136" spans="1:119" x14ac:dyDescent="0.2">
      <c r="A136">
        <f>ROW(Source!A52)</f>
        <v>52</v>
      </c>
      <c r="B136">
        <v>92838704</v>
      </c>
      <c r="C136">
        <v>92839249</v>
      </c>
      <c r="D136">
        <v>49510767</v>
      </c>
      <c r="E136">
        <v>70</v>
      </c>
      <c r="F136">
        <v>1</v>
      </c>
      <c r="G136">
        <v>1</v>
      </c>
      <c r="H136">
        <v>1</v>
      </c>
      <c r="I136" t="s">
        <v>494</v>
      </c>
      <c r="J136" t="s">
        <v>6</v>
      </c>
      <c r="K136" t="s">
        <v>495</v>
      </c>
      <c r="L136">
        <v>1191</v>
      </c>
      <c r="N136">
        <v>1013</v>
      </c>
      <c r="O136" t="s">
        <v>379</v>
      </c>
      <c r="P136" t="s">
        <v>379</v>
      </c>
      <c r="Q136">
        <v>1</v>
      </c>
      <c r="W136">
        <v>0</v>
      </c>
      <c r="X136">
        <v>-1936699058</v>
      </c>
      <c r="Y136">
        <f t="shared" si="68"/>
        <v>0.92</v>
      </c>
      <c r="AA136">
        <v>0</v>
      </c>
      <c r="AB136">
        <v>0</v>
      </c>
      <c r="AC136">
        <v>0</v>
      </c>
      <c r="AD136">
        <v>444.91</v>
      </c>
      <c r="AE136">
        <v>0</v>
      </c>
      <c r="AF136">
        <v>0</v>
      </c>
      <c r="AG136">
        <v>0</v>
      </c>
      <c r="AH136">
        <v>9.92</v>
      </c>
      <c r="AI136">
        <v>1</v>
      </c>
      <c r="AJ136">
        <v>1</v>
      </c>
      <c r="AK136">
        <v>1</v>
      </c>
      <c r="AL136">
        <v>44.85</v>
      </c>
      <c r="AM136">
        <v>4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6</v>
      </c>
      <c r="AT136">
        <v>0.92</v>
      </c>
      <c r="AU136" t="s">
        <v>6</v>
      </c>
      <c r="AV136">
        <v>1</v>
      </c>
      <c r="AW136">
        <v>2</v>
      </c>
      <c r="AX136">
        <v>92839257</v>
      </c>
      <c r="AY136">
        <v>1</v>
      </c>
      <c r="AZ136">
        <v>0</v>
      </c>
      <c r="BA136">
        <v>145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U136">
        <f>ROUND(AT136*Source!I52*AH136*AL136,2)</f>
        <v>10.23</v>
      </c>
      <c r="CV136">
        <f>ROUND(Y136*Source!I52,7)</f>
        <v>2.3E-2</v>
      </c>
      <c r="CW136">
        <v>0</v>
      </c>
      <c r="CX136">
        <f>ROUND(Y136*Source!I52,7)</f>
        <v>2.3E-2</v>
      </c>
      <c r="CY136">
        <f>AD136</f>
        <v>444.91</v>
      </c>
      <c r="CZ136">
        <f>AH136</f>
        <v>9.92</v>
      </c>
      <c r="DA136">
        <f>AL136</f>
        <v>44.85</v>
      </c>
      <c r="DB136">
        <f t="shared" si="69"/>
        <v>9.1300000000000008</v>
      </c>
      <c r="DC136">
        <f t="shared" si="70"/>
        <v>0</v>
      </c>
      <c r="DD136" t="s">
        <v>6</v>
      </c>
      <c r="DE136" t="s">
        <v>6</v>
      </c>
      <c r="DF136">
        <f>ROUND(ROUND(AE136,2)*CX136,2)</f>
        <v>0</v>
      </c>
      <c r="DG136">
        <f>ROUND(ROUND(AF136,2)*CX136,2)</f>
        <v>0</v>
      </c>
      <c r="DH136">
        <f>ROUND(ROUND(AG136,2)*CX136,2)</f>
        <v>0</v>
      </c>
      <c r="DI136">
        <f>ROUND(ROUND(AH136*AL136,2)*CX136,2)</f>
        <v>10.23</v>
      </c>
      <c r="DJ136">
        <f>DI136</f>
        <v>10.23</v>
      </c>
      <c r="DK136">
        <v>0</v>
      </c>
      <c r="DL136" t="s">
        <v>6</v>
      </c>
      <c r="DM136">
        <v>0</v>
      </c>
      <c r="DN136" t="s">
        <v>6</v>
      </c>
      <c r="DO136">
        <v>0</v>
      </c>
    </row>
    <row r="137" spans="1:119" x14ac:dyDescent="0.2">
      <c r="A137">
        <f>ROW(Source!A52)</f>
        <v>52</v>
      </c>
      <c r="B137">
        <v>92838704</v>
      </c>
      <c r="C137">
        <v>92839249</v>
      </c>
      <c r="D137">
        <v>49673658</v>
      </c>
      <c r="E137">
        <v>1</v>
      </c>
      <c r="F137">
        <v>1</v>
      </c>
      <c r="G137">
        <v>1</v>
      </c>
      <c r="H137">
        <v>2</v>
      </c>
      <c r="I137" t="s">
        <v>425</v>
      </c>
      <c r="J137" t="s">
        <v>426</v>
      </c>
      <c r="K137" t="s">
        <v>427</v>
      </c>
      <c r="L137">
        <v>1367</v>
      </c>
      <c r="N137">
        <v>1011</v>
      </c>
      <c r="O137" t="s">
        <v>385</v>
      </c>
      <c r="P137" t="s">
        <v>385</v>
      </c>
      <c r="Q137">
        <v>1</v>
      </c>
      <c r="W137">
        <v>0</v>
      </c>
      <c r="X137">
        <v>2077867240</v>
      </c>
      <c r="Y137">
        <f t="shared" si="68"/>
        <v>7.0000000000000007E-2</v>
      </c>
      <c r="AA137">
        <v>0</v>
      </c>
      <c r="AB137">
        <v>18.86</v>
      </c>
      <c r="AC137">
        <v>0</v>
      </c>
      <c r="AD137">
        <v>0</v>
      </c>
      <c r="AE137">
        <v>0</v>
      </c>
      <c r="AF137">
        <v>1.2</v>
      </c>
      <c r="AG137">
        <v>0</v>
      </c>
      <c r="AH137">
        <v>0</v>
      </c>
      <c r="AI137">
        <v>1</v>
      </c>
      <c r="AJ137">
        <v>15.72</v>
      </c>
      <c r="AK137">
        <v>44.85</v>
      </c>
      <c r="AL137">
        <v>1</v>
      </c>
      <c r="AM137">
        <v>4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6</v>
      </c>
      <c r="AT137">
        <v>7.0000000000000007E-2</v>
      </c>
      <c r="AU137" t="s">
        <v>6</v>
      </c>
      <c r="AV137">
        <v>0</v>
      </c>
      <c r="AW137">
        <v>2</v>
      </c>
      <c r="AX137">
        <v>92839258</v>
      </c>
      <c r="AY137">
        <v>1</v>
      </c>
      <c r="AZ137">
        <v>0</v>
      </c>
      <c r="BA137">
        <v>146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f>ROUND(Y137*Source!I52*DO137,7)</f>
        <v>0</v>
      </c>
      <c r="CX137">
        <f>ROUND(Y137*Source!I52,7)</f>
        <v>1.75E-3</v>
      </c>
      <c r="CY137">
        <f>AB137</f>
        <v>18.86</v>
      </c>
      <c r="CZ137">
        <f>AF137</f>
        <v>1.2</v>
      </c>
      <c r="DA137">
        <f>AJ137</f>
        <v>15.72</v>
      </c>
      <c r="DB137">
        <f t="shared" si="69"/>
        <v>0.08</v>
      </c>
      <c r="DC137">
        <f t="shared" si="70"/>
        <v>0</v>
      </c>
      <c r="DD137" t="s">
        <v>6</v>
      </c>
      <c r="DE137" t="s">
        <v>6</v>
      </c>
      <c r="DF137">
        <f>ROUND(ROUND(AE137,2)*CX137,2)</f>
        <v>0</v>
      </c>
      <c r="DG137">
        <f>ROUND(ROUND(AF137*AJ137,2)*CX137,2)</f>
        <v>0.03</v>
      </c>
      <c r="DH137">
        <f>ROUND(ROUND(AG137*AK137,2)*CX137,2)</f>
        <v>0</v>
      </c>
      <c r="DI137">
        <f t="shared" ref="DI137:DI142" si="72">ROUND(ROUND(AH137,2)*CX137,2)</f>
        <v>0</v>
      </c>
      <c r="DJ137">
        <f>DG137</f>
        <v>0.03</v>
      </c>
      <c r="DK137">
        <v>0</v>
      </c>
      <c r="DL137" t="s">
        <v>6</v>
      </c>
      <c r="DM137">
        <v>0</v>
      </c>
      <c r="DN137" t="s">
        <v>6</v>
      </c>
      <c r="DO137">
        <v>0</v>
      </c>
    </row>
    <row r="138" spans="1:119" x14ac:dyDescent="0.2">
      <c r="A138">
        <f>ROW(Source!A52)</f>
        <v>52</v>
      </c>
      <c r="B138">
        <v>92838704</v>
      </c>
      <c r="C138">
        <v>92839249</v>
      </c>
      <c r="D138">
        <v>49673715</v>
      </c>
      <c r="E138">
        <v>1</v>
      </c>
      <c r="F138">
        <v>1</v>
      </c>
      <c r="G138">
        <v>1</v>
      </c>
      <c r="H138">
        <v>2</v>
      </c>
      <c r="I138" t="s">
        <v>386</v>
      </c>
      <c r="J138" t="s">
        <v>387</v>
      </c>
      <c r="K138" t="s">
        <v>388</v>
      </c>
      <c r="L138">
        <v>1367</v>
      </c>
      <c r="N138">
        <v>1011</v>
      </c>
      <c r="O138" t="s">
        <v>385</v>
      </c>
      <c r="P138" t="s">
        <v>385</v>
      </c>
      <c r="Q138">
        <v>1</v>
      </c>
      <c r="W138">
        <v>0</v>
      </c>
      <c r="X138">
        <v>829370094</v>
      </c>
      <c r="Y138">
        <f t="shared" si="68"/>
        <v>0.38</v>
      </c>
      <c r="AA138">
        <v>0</v>
      </c>
      <c r="AB138">
        <v>127.33</v>
      </c>
      <c r="AC138">
        <v>0</v>
      </c>
      <c r="AD138">
        <v>0</v>
      </c>
      <c r="AE138">
        <v>0</v>
      </c>
      <c r="AF138">
        <v>8.1</v>
      </c>
      <c r="AG138">
        <v>0</v>
      </c>
      <c r="AH138">
        <v>0</v>
      </c>
      <c r="AI138">
        <v>1</v>
      </c>
      <c r="AJ138">
        <v>15.72</v>
      </c>
      <c r="AK138">
        <v>44.85</v>
      </c>
      <c r="AL138">
        <v>1</v>
      </c>
      <c r="AM138">
        <v>4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6</v>
      </c>
      <c r="AT138">
        <v>0.38</v>
      </c>
      <c r="AU138" t="s">
        <v>6</v>
      </c>
      <c r="AV138">
        <v>0</v>
      </c>
      <c r="AW138">
        <v>2</v>
      </c>
      <c r="AX138">
        <v>92839259</v>
      </c>
      <c r="AY138">
        <v>1</v>
      </c>
      <c r="AZ138">
        <v>0</v>
      </c>
      <c r="BA138">
        <v>147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f>ROUND(Y138*Source!I52*DO138,7)</f>
        <v>0</v>
      </c>
      <c r="CX138">
        <f>ROUND(Y138*Source!I52,7)</f>
        <v>9.4999999999999998E-3</v>
      </c>
      <c r="CY138">
        <f>AB138</f>
        <v>127.33</v>
      </c>
      <c r="CZ138">
        <f>AF138</f>
        <v>8.1</v>
      </c>
      <c r="DA138">
        <f>AJ138</f>
        <v>15.72</v>
      </c>
      <c r="DB138">
        <f t="shared" si="69"/>
        <v>3.08</v>
      </c>
      <c r="DC138">
        <f t="shared" si="70"/>
        <v>0</v>
      </c>
      <c r="DD138" t="s">
        <v>6</v>
      </c>
      <c r="DE138" t="s">
        <v>6</v>
      </c>
      <c r="DF138">
        <f>ROUND(ROUND(AE138,2)*CX138,2)</f>
        <v>0</v>
      </c>
      <c r="DG138">
        <f>ROUND(ROUND(AF138*AJ138,2)*CX138,2)</f>
        <v>1.21</v>
      </c>
      <c r="DH138">
        <f>ROUND(ROUND(AG138*AK138,2)*CX138,2)</f>
        <v>0</v>
      </c>
      <c r="DI138">
        <f t="shared" si="72"/>
        <v>0</v>
      </c>
      <c r="DJ138">
        <f>DG138</f>
        <v>1.21</v>
      </c>
      <c r="DK138">
        <v>0</v>
      </c>
      <c r="DL138" t="s">
        <v>6</v>
      </c>
      <c r="DM138">
        <v>0</v>
      </c>
      <c r="DN138" t="s">
        <v>6</v>
      </c>
      <c r="DO138">
        <v>0</v>
      </c>
    </row>
    <row r="139" spans="1:119" x14ac:dyDescent="0.2">
      <c r="A139">
        <f>ROW(Source!A52)</f>
        <v>52</v>
      </c>
      <c r="B139">
        <v>92838704</v>
      </c>
      <c r="C139">
        <v>92839249</v>
      </c>
      <c r="D139">
        <v>49521602</v>
      </c>
      <c r="E139">
        <v>1</v>
      </c>
      <c r="F139">
        <v>1</v>
      </c>
      <c r="G139">
        <v>1</v>
      </c>
      <c r="H139">
        <v>3</v>
      </c>
      <c r="I139" t="s">
        <v>431</v>
      </c>
      <c r="J139" t="s">
        <v>432</v>
      </c>
      <c r="K139" t="s">
        <v>433</v>
      </c>
      <c r="L139">
        <v>1339</v>
      </c>
      <c r="N139">
        <v>1007</v>
      </c>
      <c r="O139" t="s">
        <v>247</v>
      </c>
      <c r="P139" t="s">
        <v>247</v>
      </c>
      <c r="Q139">
        <v>1</v>
      </c>
      <c r="W139">
        <v>0</v>
      </c>
      <c r="X139">
        <v>-1761807714</v>
      </c>
      <c r="Y139">
        <f t="shared" si="68"/>
        <v>3.0300000000000001E-2</v>
      </c>
      <c r="AA139">
        <v>61.7</v>
      </c>
      <c r="AB139">
        <v>0</v>
      </c>
      <c r="AC139">
        <v>0</v>
      </c>
      <c r="AD139">
        <v>0</v>
      </c>
      <c r="AE139">
        <v>6.22</v>
      </c>
      <c r="AF139">
        <v>0</v>
      </c>
      <c r="AG139">
        <v>0</v>
      </c>
      <c r="AH139">
        <v>0</v>
      </c>
      <c r="AI139">
        <v>9.92</v>
      </c>
      <c r="AJ139">
        <v>1</v>
      </c>
      <c r="AK139">
        <v>1</v>
      </c>
      <c r="AL139">
        <v>1</v>
      </c>
      <c r="AM139">
        <v>4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6</v>
      </c>
      <c r="AT139">
        <v>3.0300000000000001E-2</v>
      </c>
      <c r="AU139" t="s">
        <v>6</v>
      </c>
      <c r="AV139">
        <v>0</v>
      </c>
      <c r="AW139">
        <v>2</v>
      </c>
      <c r="AX139">
        <v>92839260</v>
      </c>
      <c r="AY139">
        <v>1</v>
      </c>
      <c r="AZ139">
        <v>0</v>
      </c>
      <c r="BA139">
        <v>148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ROUND(Y139*Source!I52,7)</f>
        <v>7.5750000000000004E-4</v>
      </c>
      <c r="CY139">
        <f>AA139</f>
        <v>61.7</v>
      </c>
      <c r="CZ139">
        <f>AE139</f>
        <v>6.22</v>
      </c>
      <c r="DA139">
        <f>AI139</f>
        <v>9.92</v>
      </c>
      <c r="DB139">
        <f t="shared" si="69"/>
        <v>0.19</v>
      </c>
      <c r="DC139">
        <f t="shared" si="70"/>
        <v>0</v>
      </c>
      <c r="DD139" t="s">
        <v>6</v>
      </c>
      <c r="DE139" t="s">
        <v>6</v>
      </c>
      <c r="DF139">
        <f>ROUND(ROUND(AE139*AI139,2)*CX139,2)</f>
        <v>0.05</v>
      </c>
      <c r="DG139">
        <f t="shared" ref="DG139:DG144" si="73">ROUND(ROUND(AF139,2)*CX139,2)</f>
        <v>0</v>
      </c>
      <c r="DH139">
        <f>ROUND(ROUND(AG139,2)*CX139,2)</f>
        <v>0</v>
      </c>
      <c r="DI139">
        <f t="shared" si="72"/>
        <v>0</v>
      </c>
      <c r="DJ139">
        <f>DF139</f>
        <v>0.05</v>
      </c>
      <c r="DK139">
        <v>0</v>
      </c>
      <c r="DL139" t="s">
        <v>6</v>
      </c>
      <c r="DM139">
        <v>0</v>
      </c>
      <c r="DN139" t="s">
        <v>6</v>
      </c>
      <c r="DO139">
        <v>0</v>
      </c>
    </row>
    <row r="140" spans="1:119" x14ac:dyDescent="0.2">
      <c r="A140">
        <f>ROW(Source!A52)</f>
        <v>52</v>
      </c>
      <c r="B140">
        <v>92838704</v>
      </c>
      <c r="C140">
        <v>92839249</v>
      </c>
      <c r="D140">
        <v>49521608</v>
      </c>
      <c r="E140">
        <v>1</v>
      </c>
      <c r="F140">
        <v>1</v>
      </c>
      <c r="G140">
        <v>1</v>
      </c>
      <c r="H140">
        <v>3</v>
      </c>
      <c r="I140" t="s">
        <v>461</v>
      </c>
      <c r="J140" t="s">
        <v>462</v>
      </c>
      <c r="K140" t="s">
        <v>463</v>
      </c>
      <c r="L140">
        <v>1346</v>
      </c>
      <c r="N140">
        <v>1009</v>
      </c>
      <c r="O140" t="s">
        <v>437</v>
      </c>
      <c r="P140" t="s">
        <v>437</v>
      </c>
      <c r="Q140">
        <v>1</v>
      </c>
      <c r="W140">
        <v>0</v>
      </c>
      <c r="X140">
        <v>-2118006079</v>
      </c>
      <c r="Y140">
        <f t="shared" si="68"/>
        <v>2.0819000000000001</v>
      </c>
      <c r="AA140">
        <v>60.41</v>
      </c>
      <c r="AB140">
        <v>0</v>
      </c>
      <c r="AC140">
        <v>0</v>
      </c>
      <c r="AD140">
        <v>0</v>
      </c>
      <c r="AE140">
        <v>6.09</v>
      </c>
      <c r="AF140">
        <v>0</v>
      </c>
      <c r="AG140">
        <v>0</v>
      </c>
      <c r="AH140">
        <v>0</v>
      </c>
      <c r="AI140">
        <v>9.92</v>
      </c>
      <c r="AJ140">
        <v>1</v>
      </c>
      <c r="AK140">
        <v>1</v>
      </c>
      <c r="AL140">
        <v>1</v>
      </c>
      <c r="AM140">
        <v>4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6</v>
      </c>
      <c r="AT140">
        <v>2.0819000000000001</v>
      </c>
      <c r="AU140" t="s">
        <v>6</v>
      </c>
      <c r="AV140">
        <v>0</v>
      </c>
      <c r="AW140">
        <v>2</v>
      </c>
      <c r="AX140">
        <v>92839261</v>
      </c>
      <c r="AY140">
        <v>1</v>
      </c>
      <c r="AZ140">
        <v>0</v>
      </c>
      <c r="BA140">
        <v>149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ROUND(Y140*Source!I52,7)</f>
        <v>5.2047499999999997E-2</v>
      </c>
      <c r="CY140">
        <f>AA140</f>
        <v>60.41</v>
      </c>
      <c r="CZ140">
        <f>AE140</f>
        <v>6.09</v>
      </c>
      <c r="DA140">
        <f>AI140</f>
        <v>9.92</v>
      </c>
      <c r="DB140">
        <f t="shared" si="69"/>
        <v>12.68</v>
      </c>
      <c r="DC140">
        <f t="shared" si="70"/>
        <v>0</v>
      </c>
      <c r="DD140" t="s">
        <v>6</v>
      </c>
      <c r="DE140" t="s">
        <v>6</v>
      </c>
      <c r="DF140">
        <f>ROUND(ROUND(AE140*AI140,2)*CX140,2)</f>
        <v>3.14</v>
      </c>
      <c r="DG140">
        <f t="shared" si="73"/>
        <v>0</v>
      </c>
      <c r="DH140">
        <f>ROUND(ROUND(AG140,2)*CX140,2)</f>
        <v>0</v>
      </c>
      <c r="DI140">
        <f t="shared" si="72"/>
        <v>0</v>
      </c>
      <c r="DJ140">
        <f>DF140</f>
        <v>3.14</v>
      </c>
      <c r="DK140">
        <v>0</v>
      </c>
      <c r="DL140" t="s">
        <v>6</v>
      </c>
      <c r="DM140">
        <v>0</v>
      </c>
      <c r="DN140" t="s">
        <v>6</v>
      </c>
      <c r="DO140">
        <v>0</v>
      </c>
    </row>
    <row r="141" spans="1:119" x14ac:dyDescent="0.2">
      <c r="A141">
        <f>ROW(Source!A52)</f>
        <v>52</v>
      </c>
      <c r="B141">
        <v>92838704</v>
      </c>
      <c r="C141">
        <v>92839249</v>
      </c>
      <c r="D141">
        <v>49524295</v>
      </c>
      <c r="E141">
        <v>1</v>
      </c>
      <c r="F141">
        <v>1</v>
      </c>
      <c r="G141">
        <v>1</v>
      </c>
      <c r="H141">
        <v>3</v>
      </c>
      <c r="I141" t="s">
        <v>496</v>
      </c>
      <c r="J141" t="s">
        <v>497</v>
      </c>
      <c r="K141" t="s">
        <v>498</v>
      </c>
      <c r="L141">
        <v>1346</v>
      </c>
      <c r="N141">
        <v>1009</v>
      </c>
      <c r="O141" t="s">
        <v>437</v>
      </c>
      <c r="P141" t="s">
        <v>437</v>
      </c>
      <c r="Q141">
        <v>1</v>
      </c>
      <c r="W141">
        <v>0</v>
      </c>
      <c r="X141">
        <v>-1763980464</v>
      </c>
      <c r="Y141">
        <f t="shared" si="68"/>
        <v>5.9799999999999999E-2</v>
      </c>
      <c r="AA141">
        <v>111.3</v>
      </c>
      <c r="AB141">
        <v>0</v>
      </c>
      <c r="AC141">
        <v>0</v>
      </c>
      <c r="AD141">
        <v>0</v>
      </c>
      <c r="AE141">
        <v>11.22</v>
      </c>
      <c r="AF141">
        <v>0</v>
      </c>
      <c r="AG141">
        <v>0</v>
      </c>
      <c r="AH141">
        <v>0</v>
      </c>
      <c r="AI141">
        <v>9.92</v>
      </c>
      <c r="AJ141">
        <v>1</v>
      </c>
      <c r="AK141">
        <v>1</v>
      </c>
      <c r="AL141">
        <v>1</v>
      </c>
      <c r="AM141">
        <v>4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6</v>
      </c>
      <c r="AT141">
        <v>5.9799999999999999E-2</v>
      </c>
      <c r="AU141" t="s">
        <v>6</v>
      </c>
      <c r="AV141">
        <v>0</v>
      </c>
      <c r="AW141">
        <v>2</v>
      </c>
      <c r="AX141">
        <v>92839262</v>
      </c>
      <c r="AY141">
        <v>1</v>
      </c>
      <c r="AZ141">
        <v>0</v>
      </c>
      <c r="BA141">
        <v>150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ROUND(Y141*Source!I52,7)</f>
        <v>1.495E-3</v>
      </c>
      <c r="CY141">
        <f>AA141</f>
        <v>111.3</v>
      </c>
      <c r="CZ141">
        <f>AE141</f>
        <v>11.22</v>
      </c>
      <c r="DA141">
        <f>AI141</f>
        <v>9.92</v>
      </c>
      <c r="DB141">
        <f t="shared" si="69"/>
        <v>0.67</v>
      </c>
      <c r="DC141">
        <f t="shared" si="70"/>
        <v>0</v>
      </c>
      <c r="DD141" t="s">
        <v>6</v>
      </c>
      <c r="DE141" t="s">
        <v>6</v>
      </c>
      <c r="DF141">
        <f>ROUND(ROUND(AE141*AI141,2)*CX141,2)</f>
        <v>0.17</v>
      </c>
      <c r="DG141">
        <f t="shared" si="73"/>
        <v>0</v>
      </c>
      <c r="DH141">
        <f>ROUND(ROUND(AG141,2)*CX141,2)</f>
        <v>0</v>
      </c>
      <c r="DI141">
        <f t="shared" si="72"/>
        <v>0</v>
      </c>
      <c r="DJ141">
        <f>DF141</f>
        <v>0.17</v>
      </c>
      <c r="DK141">
        <v>0</v>
      </c>
      <c r="DL141" t="s">
        <v>6</v>
      </c>
      <c r="DM141">
        <v>0</v>
      </c>
      <c r="DN141" t="s">
        <v>6</v>
      </c>
      <c r="DO141">
        <v>0</v>
      </c>
    </row>
    <row r="142" spans="1:119" x14ac:dyDescent="0.2">
      <c r="A142">
        <f>ROW(Source!A52)</f>
        <v>52</v>
      </c>
      <c r="B142">
        <v>92838704</v>
      </c>
      <c r="C142">
        <v>92839249</v>
      </c>
      <c r="D142">
        <v>49577873</v>
      </c>
      <c r="E142">
        <v>1</v>
      </c>
      <c r="F142">
        <v>1</v>
      </c>
      <c r="G142">
        <v>1</v>
      </c>
      <c r="H142">
        <v>3</v>
      </c>
      <c r="I142" t="s">
        <v>144</v>
      </c>
      <c r="J142" t="s">
        <v>146</v>
      </c>
      <c r="K142" t="s">
        <v>145</v>
      </c>
      <c r="L142">
        <v>1301</v>
      </c>
      <c r="N142">
        <v>1003</v>
      </c>
      <c r="O142" t="s">
        <v>61</v>
      </c>
      <c r="P142" t="s">
        <v>61</v>
      </c>
      <c r="Q142">
        <v>1</v>
      </c>
      <c r="W142">
        <v>0</v>
      </c>
      <c r="X142">
        <v>1140433797</v>
      </c>
      <c r="Y142">
        <f t="shared" si="68"/>
        <v>10</v>
      </c>
      <c r="AA142">
        <v>520.11</v>
      </c>
      <c r="AB142">
        <v>0</v>
      </c>
      <c r="AC142">
        <v>0</v>
      </c>
      <c r="AD142">
        <v>0</v>
      </c>
      <c r="AE142">
        <v>52.43</v>
      </c>
      <c r="AF142">
        <v>0</v>
      </c>
      <c r="AG142">
        <v>0</v>
      </c>
      <c r="AH142">
        <v>0</v>
      </c>
      <c r="AI142">
        <v>9.92</v>
      </c>
      <c r="AJ142">
        <v>1</v>
      </c>
      <c r="AK142">
        <v>1</v>
      </c>
      <c r="AL142">
        <v>1</v>
      </c>
      <c r="AM142">
        <v>0</v>
      </c>
      <c r="AN142">
        <v>1</v>
      </c>
      <c r="AO142">
        <v>0</v>
      </c>
      <c r="AP142">
        <v>1</v>
      </c>
      <c r="AQ142">
        <v>0</v>
      </c>
      <c r="AR142">
        <v>0</v>
      </c>
      <c r="AS142" t="s">
        <v>6</v>
      </c>
      <c r="AT142">
        <v>10</v>
      </c>
      <c r="AU142" t="s">
        <v>6</v>
      </c>
      <c r="AV142">
        <v>0</v>
      </c>
      <c r="AW142">
        <v>1</v>
      </c>
      <c r="AX142">
        <v>-1</v>
      </c>
      <c r="AY142">
        <v>0</v>
      </c>
      <c r="AZ142">
        <v>0</v>
      </c>
      <c r="BA142" t="s">
        <v>6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ROUND(Y142*Source!I52,7)</f>
        <v>0.25</v>
      </c>
      <c r="CY142">
        <f>AA142</f>
        <v>520.11</v>
      </c>
      <c r="CZ142">
        <f>AE142</f>
        <v>52.43</v>
      </c>
      <c r="DA142">
        <f>AI142</f>
        <v>9.92</v>
      </c>
      <c r="DB142">
        <f t="shared" si="69"/>
        <v>524.29999999999995</v>
      </c>
      <c r="DC142">
        <f t="shared" si="70"/>
        <v>0</v>
      </c>
      <c r="DD142" t="s">
        <v>6</v>
      </c>
      <c r="DE142" t="s">
        <v>6</v>
      </c>
      <c r="DF142">
        <f>ROUND(ROUND(AE142*AI142,2)*CX142,2)</f>
        <v>130.03</v>
      </c>
      <c r="DG142">
        <f t="shared" si="73"/>
        <v>0</v>
      </c>
      <c r="DH142">
        <f>ROUND(ROUND(AG142,2)*CX142,2)</f>
        <v>0</v>
      </c>
      <c r="DI142">
        <f t="shared" si="72"/>
        <v>0</v>
      </c>
      <c r="DJ142">
        <f>DF142</f>
        <v>130.03</v>
      </c>
      <c r="DK142">
        <v>0</v>
      </c>
      <c r="DL142" t="s">
        <v>6</v>
      </c>
      <c r="DM142">
        <v>0</v>
      </c>
      <c r="DN142" t="s">
        <v>6</v>
      </c>
      <c r="DO142">
        <v>0</v>
      </c>
    </row>
    <row r="143" spans="1:119" x14ac:dyDescent="0.2">
      <c r="A143">
        <f>ROW(Source!A89)</f>
        <v>89</v>
      </c>
      <c r="B143">
        <v>92838704</v>
      </c>
      <c r="C143">
        <v>92839266</v>
      </c>
      <c r="D143">
        <v>49510757</v>
      </c>
      <c r="E143">
        <v>70</v>
      </c>
      <c r="F143">
        <v>1</v>
      </c>
      <c r="G143">
        <v>1</v>
      </c>
      <c r="H143">
        <v>1</v>
      </c>
      <c r="I143" t="s">
        <v>420</v>
      </c>
      <c r="J143" t="s">
        <v>6</v>
      </c>
      <c r="K143" t="s">
        <v>421</v>
      </c>
      <c r="L143">
        <v>1191</v>
      </c>
      <c r="N143">
        <v>1013</v>
      </c>
      <c r="O143" t="s">
        <v>379</v>
      </c>
      <c r="P143" t="s">
        <v>379</v>
      </c>
      <c r="Q143">
        <v>1</v>
      </c>
      <c r="W143">
        <v>0</v>
      </c>
      <c r="X143">
        <v>-1111239348</v>
      </c>
      <c r="Y143">
        <f t="shared" si="68"/>
        <v>20.260000000000002</v>
      </c>
      <c r="AA143">
        <v>0</v>
      </c>
      <c r="AB143">
        <v>0</v>
      </c>
      <c r="AC143">
        <v>0</v>
      </c>
      <c r="AD143">
        <v>431.46</v>
      </c>
      <c r="AE143">
        <v>0</v>
      </c>
      <c r="AF143">
        <v>0</v>
      </c>
      <c r="AG143">
        <v>0</v>
      </c>
      <c r="AH143">
        <v>9.6199999999999992</v>
      </c>
      <c r="AI143">
        <v>1</v>
      </c>
      <c r="AJ143">
        <v>1</v>
      </c>
      <c r="AK143">
        <v>1</v>
      </c>
      <c r="AL143">
        <v>44.85</v>
      </c>
      <c r="AM143">
        <v>4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6</v>
      </c>
      <c r="AT143">
        <v>20.260000000000002</v>
      </c>
      <c r="AU143" t="s">
        <v>6</v>
      </c>
      <c r="AV143">
        <v>1</v>
      </c>
      <c r="AW143">
        <v>2</v>
      </c>
      <c r="AX143">
        <v>92839274</v>
      </c>
      <c r="AY143">
        <v>1</v>
      </c>
      <c r="AZ143">
        <v>0</v>
      </c>
      <c r="BA143">
        <v>153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U143">
        <f>ROUND(AT143*Source!I89*AH143*AL143,2)</f>
        <v>524.48</v>
      </c>
      <c r="CV143">
        <f>ROUND(Y143*Source!I89,7)</f>
        <v>1.2156</v>
      </c>
      <c r="CW143">
        <v>0</v>
      </c>
      <c r="CX143">
        <f>ROUND(Y143*Source!I89,7)</f>
        <v>1.2156</v>
      </c>
      <c r="CY143">
        <f>AD143</f>
        <v>431.46</v>
      </c>
      <c r="CZ143">
        <f>AH143</f>
        <v>9.6199999999999992</v>
      </c>
      <c r="DA143">
        <f>AL143</f>
        <v>44.85</v>
      </c>
      <c r="DB143">
        <f t="shared" si="69"/>
        <v>194.9</v>
      </c>
      <c r="DC143">
        <f t="shared" si="70"/>
        <v>0</v>
      </c>
      <c r="DD143" t="s">
        <v>6</v>
      </c>
      <c r="DE143" t="s">
        <v>6</v>
      </c>
      <c r="DF143">
        <f>ROUND(ROUND(AE143,2)*CX143,2)</f>
        <v>0</v>
      </c>
      <c r="DG143">
        <f t="shared" si="73"/>
        <v>0</v>
      </c>
      <c r="DH143">
        <f>ROUND(ROUND(AG143,2)*CX143,2)</f>
        <v>0</v>
      </c>
      <c r="DI143">
        <f>ROUND(ROUND(AH143*AL143,2)*CX143,2)</f>
        <v>524.48</v>
      </c>
      <c r="DJ143">
        <f>DI143</f>
        <v>524.48</v>
      </c>
      <c r="DK143">
        <v>0</v>
      </c>
      <c r="DL143" t="s">
        <v>6</v>
      </c>
      <c r="DM143">
        <v>0</v>
      </c>
      <c r="DN143" t="s">
        <v>6</v>
      </c>
      <c r="DO143">
        <v>0</v>
      </c>
    </row>
    <row r="144" spans="1:119" x14ac:dyDescent="0.2">
      <c r="A144">
        <f>ROW(Source!A89)</f>
        <v>89</v>
      </c>
      <c r="B144">
        <v>92838704</v>
      </c>
      <c r="C144">
        <v>92839266</v>
      </c>
      <c r="D144">
        <v>49510905</v>
      </c>
      <c r="E144">
        <v>70</v>
      </c>
      <c r="F144">
        <v>1</v>
      </c>
      <c r="G144">
        <v>1</v>
      </c>
      <c r="H144">
        <v>1</v>
      </c>
      <c r="I144" t="s">
        <v>380</v>
      </c>
      <c r="J144" t="s">
        <v>6</v>
      </c>
      <c r="K144" t="s">
        <v>381</v>
      </c>
      <c r="L144">
        <v>1191</v>
      </c>
      <c r="N144">
        <v>1013</v>
      </c>
      <c r="O144" t="s">
        <v>379</v>
      </c>
      <c r="P144" t="s">
        <v>379</v>
      </c>
      <c r="Q144">
        <v>1</v>
      </c>
      <c r="W144">
        <v>0</v>
      </c>
      <c r="X144">
        <v>-1417349443</v>
      </c>
      <c r="Y144">
        <f t="shared" si="68"/>
        <v>0.05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44.85</v>
      </c>
      <c r="AL144">
        <v>1</v>
      </c>
      <c r="AM144">
        <v>4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6</v>
      </c>
      <c r="AT144">
        <v>0.05</v>
      </c>
      <c r="AU144" t="s">
        <v>6</v>
      </c>
      <c r="AV144">
        <v>2</v>
      </c>
      <c r="AW144">
        <v>2</v>
      </c>
      <c r="AX144">
        <v>92839275</v>
      </c>
      <c r="AY144">
        <v>1</v>
      </c>
      <c r="AZ144">
        <v>0</v>
      </c>
      <c r="BA144">
        <v>154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ROUND(Y144*Source!I89,7)</f>
        <v>3.0000000000000001E-3</v>
      </c>
      <c r="CY144">
        <f>AD144</f>
        <v>0</v>
      </c>
      <c r="CZ144">
        <f>AH144</f>
        <v>0</v>
      </c>
      <c r="DA144">
        <f>AL144</f>
        <v>1</v>
      </c>
      <c r="DB144">
        <f t="shared" si="69"/>
        <v>0</v>
      </c>
      <c r="DC144">
        <f t="shared" si="70"/>
        <v>0</v>
      </c>
      <c r="DD144" t="s">
        <v>6</v>
      </c>
      <c r="DE144" t="s">
        <v>6</v>
      </c>
      <c r="DF144">
        <f>ROUND(ROUND(AE144,2)*CX144,2)</f>
        <v>0</v>
      </c>
      <c r="DG144">
        <f t="shared" si="73"/>
        <v>0</v>
      </c>
      <c r="DH144">
        <f>ROUND(ROUND(AG144*AK144,2)*CX144,2)</f>
        <v>0</v>
      </c>
      <c r="DI144">
        <f t="shared" ref="DI144:DI149" si="74">ROUND(ROUND(AH144,2)*CX144,2)</f>
        <v>0</v>
      </c>
      <c r="DJ144">
        <f>DI144</f>
        <v>0</v>
      </c>
      <c r="DK144">
        <v>0</v>
      </c>
      <c r="DL144" t="s">
        <v>6</v>
      </c>
      <c r="DM144">
        <v>0</v>
      </c>
      <c r="DN144" t="s">
        <v>6</v>
      </c>
      <c r="DO144">
        <v>0</v>
      </c>
    </row>
    <row r="145" spans="1:119" x14ac:dyDescent="0.2">
      <c r="A145">
        <f>ROW(Source!A89)</f>
        <v>89</v>
      </c>
      <c r="B145">
        <v>92838704</v>
      </c>
      <c r="C145">
        <v>92839266</v>
      </c>
      <c r="D145">
        <v>49673503</v>
      </c>
      <c r="E145">
        <v>1</v>
      </c>
      <c r="F145">
        <v>1</v>
      </c>
      <c r="G145">
        <v>1</v>
      </c>
      <c r="H145">
        <v>2</v>
      </c>
      <c r="I145" t="s">
        <v>382</v>
      </c>
      <c r="J145" t="s">
        <v>383</v>
      </c>
      <c r="K145" t="s">
        <v>384</v>
      </c>
      <c r="L145">
        <v>1367</v>
      </c>
      <c r="N145">
        <v>1011</v>
      </c>
      <c r="O145" t="s">
        <v>385</v>
      </c>
      <c r="P145" t="s">
        <v>385</v>
      </c>
      <c r="Q145">
        <v>1</v>
      </c>
      <c r="W145">
        <v>0</v>
      </c>
      <c r="X145">
        <v>509054691</v>
      </c>
      <c r="Y145">
        <f t="shared" si="68"/>
        <v>0.05</v>
      </c>
      <c r="AA145">
        <v>0</v>
      </c>
      <c r="AB145">
        <v>1032.96</v>
      </c>
      <c r="AC145">
        <v>520.26</v>
      </c>
      <c r="AD145">
        <v>0</v>
      </c>
      <c r="AE145">
        <v>0</v>
      </c>
      <c r="AF145">
        <v>65.709999999999994</v>
      </c>
      <c r="AG145">
        <v>11.6</v>
      </c>
      <c r="AH145">
        <v>0</v>
      </c>
      <c r="AI145">
        <v>1</v>
      </c>
      <c r="AJ145">
        <v>15.72</v>
      </c>
      <c r="AK145">
        <v>44.85</v>
      </c>
      <c r="AL145">
        <v>1</v>
      </c>
      <c r="AM145">
        <v>4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6</v>
      </c>
      <c r="AT145">
        <v>0.05</v>
      </c>
      <c r="AU145" t="s">
        <v>6</v>
      </c>
      <c r="AV145">
        <v>0</v>
      </c>
      <c r="AW145">
        <v>2</v>
      </c>
      <c r="AX145">
        <v>92839276</v>
      </c>
      <c r="AY145">
        <v>1</v>
      </c>
      <c r="AZ145">
        <v>0</v>
      </c>
      <c r="BA145">
        <v>155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f>ROUND(Y145*Source!I89*DO145,7)</f>
        <v>0</v>
      </c>
      <c r="CX145">
        <f>ROUND(Y145*Source!I89,7)</f>
        <v>3.0000000000000001E-3</v>
      </c>
      <c r="CY145">
        <f>AB145</f>
        <v>1032.96</v>
      </c>
      <c r="CZ145">
        <f>AF145</f>
        <v>65.709999999999994</v>
      </c>
      <c r="DA145">
        <f>AJ145</f>
        <v>15.72</v>
      </c>
      <c r="DB145">
        <f t="shared" si="69"/>
        <v>3.29</v>
      </c>
      <c r="DC145">
        <f t="shared" si="70"/>
        <v>0.57999999999999996</v>
      </c>
      <c r="DD145" t="s">
        <v>6</v>
      </c>
      <c r="DE145" t="s">
        <v>6</v>
      </c>
      <c r="DF145">
        <f>ROUND(ROUND(AE145,2)*CX145,2)</f>
        <v>0</v>
      </c>
      <c r="DG145">
        <f>ROUND(ROUND(AF145*AJ145,2)*CX145,2)</f>
        <v>3.1</v>
      </c>
      <c r="DH145">
        <f>ROUND(ROUND(AG145*AK145,2)*CX145,2)</f>
        <v>1.56</v>
      </c>
      <c r="DI145">
        <f t="shared" si="74"/>
        <v>0</v>
      </c>
      <c r="DJ145">
        <f>DG145</f>
        <v>3.1</v>
      </c>
      <c r="DK145">
        <v>0</v>
      </c>
      <c r="DL145" t="s">
        <v>6</v>
      </c>
      <c r="DM145">
        <v>0</v>
      </c>
      <c r="DN145" t="s">
        <v>6</v>
      </c>
      <c r="DO145">
        <v>0</v>
      </c>
    </row>
    <row r="146" spans="1:119" x14ac:dyDescent="0.2">
      <c r="A146">
        <f>ROW(Source!A89)</f>
        <v>89</v>
      </c>
      <c r="B146">
        <v>92838704</v>
      </c>
      <c r="C146">
        <v>92839266</v>
      </c>
      <c r="D146">
        <v>49523540</v>
      </c>
      <c r="E146">
        <v>1</v>
      </c>
      <c r="F146">
        <v>1</v>
      </c>
      <c r="G146">
        <v>1</v>
      </c>
      <c r="H146">
        <v>3</v>
      </c>
      <c r="I146" t="s">
        <v>499</v>
      </c>
      <c r="J146" t="s">
        <v>500</v>
      </c>
      <c r="K146" t="s">
        <v>501</v>
      </c>
      <c r="L146">
        <v>1346</v>
      </c>
      <c r="N146">
        <v>1009</v>
      </c>
      <c r="O146" t="s">
        <v>437</v>
      </c>
      <c r="P146" t="s">
        <v>437</v>
      </c>
      <c r="Q146">
        <v>1</v>
      </c>
      <c r="W146">
        <v>0</v>
      </c>
      <c r="X146">
        <v>-1625984443</v>
      </c>
      <c r="Y146">
        <f t="shared" si="68"/>
        <v>0.35599999999999998</v>
      </c>
      <c r="AA146">
        <v>4404.4799999999996</v>
      </c>
      <c r="AB146">
        <v>0</v>
      </c>
      <c r="AC146">
        <v>0</v>
      </c>
      <c r="AD146">
        <v>0</v>
      </c>
      <c r="AE146">
        <v>444</v>
      </c>
      <c r="AF146">
        <v>0</v>
      </c>
      <c r="AG146">
        <v>0</v>
      </c>
      <c r="AH146">
        <v>0</v>
      </c>
      <c r="AI146">
        <v>9.92</v>
      </c>
      <c r="AJ146">
        <v>1</v>
      </c>
      <c r="AK146">
        <v>1</v>
      </c>
      <c r="AL146">
        <v>1</v>
      </c>
      <c r="AM146">
        <v>4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6</v>
      </c>
      <c r="AT146">
        <v>0.35599999999999998</v>
      </c>
      <c r="AU146" t="s">
        <v>6</v>
      </c>
      <c r="AV146">
        <v>0</v>
      </c>
      <c r="AW146">
        <v>2</v>
      </c>
      <c r="AX146">
        <v>92839277</v>
      </c>
      <c r="AY146">
        <v>1</v>
      </c>
      <c r="AZ146">
        <v>0</v>
      </c>
      <c r="BA146">
        <v>156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ROUND(Y146*Source!I89,7)</f>
        <v>2.1360000000000001E-2</v>
      </c>
      <c r="CY146">
        <f>AA146</f>
        <v>4404.4799999999996</v>
      </c>
      <c r="CZ146">
        <f>AE146</f>
        <v>444</v>
      </c>
      <c r="DA146">
        <f>AI146</f>
        <v>9.92</v>
      </c>
      <c r="DB146">
        <f t="shared" si="69"/>
        <v>158.06</v>
      </c>
      <c r="DC146">
        <f t="shared" si="70"/>
        <v>0</v>
      </c>
      <c r="DD146" t="s">
        <v>6</v>
      </c>
      <c r="DE146" t="s">
        <v>6</v>
      </c>
      <c r="DF146">
        <f>ROUND(ROUND(AE146*AI146,2)*CX146,2)</f>
        <v>94.08</v>
      </c>
      <c r="DG146">
        <f t="shared" ref="DG146:DG151" si="75">ROUND(ROUND(AF146,2)*CX146,2)</f>
        <v>0</v>
      </c>
      <c r="DH146">
        <f>ROUND(ROUND(AG146,2)*CX146,2)</f>
        <v>0</v>
      </c>
      <c r="DI146">
        <f t="shared" si="74"/>
        <v>0</v>
      </c>
      <c r="DJ146">
        <f>DF146</f>
        <v>94.08</v>
      </c>
      <c r="DK146">
        <v>0</v>
      </c>
      <c r="DL146" t="s">
        <v>6</v>
      </c>
      <c r="DM146">
        <v>0</v>
      </c>
      <c r="DN146" t="s">
        <v>6</v>
      </c>
      <c r="DO146">
        <v>0</v>
      </c>
    </row>
    <row r="147" spans="1:119" x14ac:dyDescent="0.2">
      <c r="A147">
        <f>ROW(Source!A89)</f>
        <v>89</v>
      </c>
      <c r="B147">
        <v>92838704</v>
      </c>
      <c r="C147">
        <v>92839266</v>
      </c>
      <c r="D147">
        <v>49561117</v>
      </c>
      <c r="E147">
        <v>1</v>
      </c>
      <c r="F147">
        <v>1</v>
      </c>
      <c r="G147">
        <v>1</v>
      </c>
      <c r="H147">
        <v>3</v>
      </c>
      <c r="I147" t="s">
        <v>73</v>
      </c>
      <c r="J147" t="s">
        <v>75</v>
      </c>
      <c r="K147" t="s">
        <v>74</v>
      </c>
      <c r="L147">
        <v>1371</v>
      </c>
      <c r="N147">
        <v>1013</v>
      </c>
      <c r="O147" t="s">
        <v>20</v>
      </c>
      <c r="P147" t="s">
        <v>20</v>
      </c>
      <c r="Q147">
        <v>1</v>
      </c>
      <c r="W147">
        <v>0</v>
      </c>
      <c r="X147">
        <v>1075824001</v>
      </c>
      <c r="Y147">
        <f t="shared" si="68"/>
        <v>100</v>
      </c>
      <c r="AA147">
        <v>368.13</v>
      </c>
      <c r="AB147">
        <v>0</v>
      </c>
      <c r="AC147">
        <v>0</v>
      </c>
      <c r="AD147">
        <v>0</v>
      </c>
      <c r="AE147">
        <v>37.11</v>
      </c>
      <c r="AF147">
        <v>0</v>
      </c>
      <c r="AG147">
        <v>0</v>
      </c>
      <c r="AH147">
        <v>0</v>
      </c>
      <c r="AI147">
        <v>9.92</v>
      </c>
      <c r="AJ147">
        <v>1</v>
      </c>
      <c r="AK147">
        <v>1</v>
      </c>
      <c r="AL147">
        <v>1</v>
      </c>
      <c r="AM147">
        <v>0</v>
      </c>
      <c r="AN147">
        <v>0</v>
      </c>
      <c r="AO147">
        <v>0</v>
      </c>
      <c r="AP147">
        <v>1</v>
      </c>
      <c r="AQ147">
        <v>0</v>
      </c>
      <c r="AR147">
        <v>0</v>
      </c>
      <c r="AS147" t="s">
        <v>6</v>
      </c>
      <c r="AT147">
        <v>100</v>
      </c>
      <c r="AU147" t="s">
        <v>6</v>
      </c>
      <c r="AV147">
        <v>0</v>
      </c>
      <c r="AW147">
        <v>1</v>
      </c>
      <c r="AX147">
        <v>-1</v>
      </c>
      <c r="AY147">
        <v>0</v>
      </c>
      <c r="AZ147">
        <v>0</v>
      </c>
      <c r="BA147" t="s">
        <v>6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ROUND(Y147*Source!I89,7)</f>
        <v>6</v>
      </c>
      <c r="CY147">
        <f>AA147</f>
        <v>368.13</v>
      </c>
      <c r="CZ147">
        <f>AE147</f>
        <v>37.11</v>
      </c>
      <c r="DA147">
        <f>AI147</f>
        <v>9.92</v>
      </c>
      <c r="DB147">
        <f t="shared" si="69"/>
        <v>3711</v>
      </c>
      <c r="DC147">
        <f t="shared" si="70"/>
        <v>0</v>
      </c>
      <c r="DD147" t="s">
        <v>6</v>
      </c>
      <c r="DE147" t="s">
        <v>6</v>
      </c>
      <c r="DF147">
        <f>ROUND(ROUND(AE147*AI147,2)*CX147,2)</f>
        <v>2208.7800000000002</v>
      </c>
      <c r="DG147">
        <f t="shared" si="75"/>
        <v>0</v>
      </c>
      <c r="DH147">
        <f>ROUND(ROUND(AG147,2)*CX147,2)</f>
        <v>0</v>
      </c>
      <c r="DI147">
        <f t="shared" si="74"/>
        <v>0</v>
      </c>
      <c r="DJ147">
        <f>DF147</f>
        <v>2208.7800000000002</v>
      </c>
      <c r="DK147">
        <v>0</v>
      </c>
      <c r="DL147" t="s">
        <v>6</v>
      </c>
      <c r="DM147">
        <v>0</v>
      </c>
      <c r="DN147" t="s">
        <v>6</v>
      </c>
      <c r="DO147">
        <v>0</v>
      </c>
    </row>
    <row r="148" spans="1:119" x14ac:dyDescent="0.2">
      <c r="A148">
        <f>ROW(Source!A89)</f>
        <v>89</v>
      </c>
      <c r="B148">
        <v>92838704</v>
      </c>
      <c r="C148">
        <v>92839266</v>
      </c>
      <c r="D148">
        <v>49562663</v>
      </c>
      <c r="E148">
        <v>1</v>
      </c>
      <c r="F148">
        <v>1</v>
      </c>
      <c r="G148">
        <v>1</v>
      </c>
      <c r="H148">
        <v>3</v>
      </c>
      <c r="I148" t="s">
        <v>209</v>
      </c>
      <c r="J148" t="s">
        <v>211</v>
      </c>
      <c r="K148" t="s">
        <v>210</v>
      </c>
      <c r="L148">
        <v>1371</v>
      </c>
      <c r="N148">
        <v>1013</v>
      </c>
      <c r="O148" t="s">
        <v>20</v>
      </c>
      <c r="P148" t="s">
        <v>20</v>
      </c>
      <c r="Q148">
        <v>1</v>
      </c>
      <c r="W148">
        <v>0</v>
      </c>
      <c r="X148">
        <v>-1333396209</v>
      </c>
      <c r="Y148">
        <f t="shared" si="68"/>
        <v>100</v>
      </c>
      <c r="AA148">
        <v>517.63</v>
      </c>
      <c r="AB148">
        <v>0</v>
      </c>
      <c r="AC148">
        <v>0</v>
      </c>
      <c r="AD148">
        <v>0</v>
      </c>
      <c r="AE148">
        <v>52.18</v>
      </c>
      <c r="AF148">
        <v>0</v>
      </c>
      <c r="AG148">
        <v>0</v>
      </c>
      <c r="AH148">
        <v>0</v>
      </c>
      <c r="AI148">
        <v>9.92</v>
      </c>
      <c r="AJ148">
        <v>1</v>
      </c>
      <c r="AK148">
        <v>1</v>
      </c>
      <c r="AL148">
        <v>1</v>
      </c>
      <c r="AM148">
        <v>0</v>
      </c>
      <c r="AN148">
        <v>0</v>
      </c>
      <c r="AO148">
        <v>0</v>
      </c>
      <c r="AP148">
        <v>1</v>
      </c>
      <c r="AQ148">
        <v>0</v>
      </c>
      <c r="AR148">
        <v>0</v>
      </c>
      <c r="AS148" t="s">
        <v>6</v>
      </c>
      <c r="AT148">
        <v>100</v>
      </c>
      <c r="AU148" t="s">
        <v>6</v>
      </c>
      <c r="AV148">
        <v>0</v>
      </c>
      <c r="AW148">
        <v>1</v>
      </c>
      <c r="AX148">
        <v>-1</v>
      </c>
      <c r="AY148">
        <v>0</v>
      </c>
      <c r="AZ148">
        <v>0</v>
      </c>
      <c r="BA148" t="s">
        <v>6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ROUND(Y148*Source!I89,7)</f>
        <v>6</v>
      </c>
      <c r="CY148">
        <f>AA148</f>
        <v>517.63</v>
      </c>
      <c r="CZ148">
        <f>AE148</f>
        <v>52.18</v>
      </c>
      <c r="DA148">
        <f>AI148</f>
        <v>9.92</v>
      </c>
      <c r="DB148">
        <f t="shared" si="69"/>
        <v>5218</v>
      </c>
      <c r="DC148">
        <f t="shared" si="70"/>
        <v>0</v>
      </c>
      <c r="DD148" t="s">
        <v>6</v>
      </c>
      <c r="DE148" t="s">
        <v>6</v>
      </c>
      <c r="DF148">
        <f>ROUND(ROUND(AE148*AI148,2)*CX148,2)</f>
        <v>3105.78</v>
      </c>
      <c r="DG148">
        <f t="shared" si="75"/>
        <v>0</v>
      </c>
      <c r="DH148">
        <f>ROUND(ROUND(AG148,2)*CX148,2)</f>
        <v>0</v>
      </c>
      <c r="DI148">
        <f t="shared" si="74"/>
        <v>0</v>
      </c>
      <c r="DJ148">
        <f>DF148</f>
        <v>3105.78</v>
      </c>
      <c r="DK148">
        <v>0</v>
      </c>
      <c r="DL148" t="s">
        <v>6</v>
      </c>
      <c r="DM148">
        <v>0</v>
      </c>
      <c r="DN148" t="s">
        <v>6</v>
      </c>
      <c r="DO148">
        <v>0</v>
      </c>
    </row>
    <row r="149" spans="1:119" x14ac:dyDescent="0.2">
      <c r="A149">
        <f>ROW(Source!A89)</f>
        <v>89</v>
      </c>
      <c r="B149">
        <v>92838704</v>
      </c>
      <c r="C149">
        <v>92839266</v>
      </c>
      <c r="D149">
        <v>49595460</v>
      </c>
      <c r="E149">
        <v>1</v>
      </c>
      <c r="F149">
        <v>1</v>
      </c>
      <c r="G149">
        <v>1</v>
      </c>
      <c r="H149">
        <v>3</v>
      </c>
      <c r="I149" t="s">
        <v>213</v>
      </c>
      <c r="J149" t="s">
        <v>215</v>
      </c>
      <c r="K149" t="s">
        <v>214</v>
      </c>
      <c r="L149">
        <v>1371</v>
      </c>
      <c r="N149">
        <v>1013</v>
      </c>
      <c r="O149" t="s">
        <v>20</v>
      </c>
      <c r="P149" t="s">
        <v>20</v>
      </c>
      <c r="Q149">
        <v>1</v>
      </c>
      <c r="W149">
        <v>0</v>
      </c>
      <c r="X149">
        <v>-2030387340</v>
      </c>
      <c r="Y149">
        <f t="shared" si="68"/>
        <v>100</v>
      </c>
      <c r="AA149">
        <v>843.81</v>
      </c>
      <c r="AB149">
        <v>0</v>
      </c>
      <c r="AC149">
        <v>0</v>
      </c>
      <c r="AD149">
        <v>0</v>
      </c>
      <c r="AE149">
        <v>131.22999999999999</v>
      </c>
      <c r="AF149">
        <v>0</v>
      </c>
      <c r="AG149">
        <v>0</v>
      </c>
      <c r="AH149">
        <v>0</v>
      </c>
      <c r="AI149">
        <v>6.43</v>
      </c>
      <c r="AJ149">
        <v>1</v>
      </c>
      <c r="AK149">
        <v>1</v>
      </c>
      <c r="AL149">
        <v>1</v>
      </c>
      <c r="AM149">
        <v>0</v>
      </c>
      <c r="AN149">
        <v>1</v>
      </c>
      <c r="AO149">
        <v>0</v>
      </c>
      <c r="AP149">
        <v>1</v>
      </c>
      <c r="AQ149">
        <v>0</v>
      </c>
      <c r="AR149">
        <v>0</v>
      </c>
      <c r="AS149" t="s">
        <v>6</v>
      </c>
      <c r="AT149">
        <v>100</v>
      </c>
      <c r="AU149" t="s">
        <v>6</v>
      </c>
      <c r="AV149">
        <v>0</v>
      </c>
      <c r="AW149">
        <v>1</v>
      </c>
      <c r="AX149">
        <v>-1</v>
      </c>
      <c r="AY149">
        <v>0</v>
      </c>
      <c r="AZ149">
        <v>0</v>
      </c>
      <c r="BA149" t="s">
        <v>6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ROUND(Y149*Source!I89,7)</f>
        <v>6</v>
      </c>
      <c r="CY149">
        <f>AA149</f>
        <v>843.81</v>
      </c>
      <c r="CZ149">
        <f>AE149</f>
        <v>131.22999999999999</v>
      </c>
      <c r="DA149">
        <f>AI149</f>
        <v>6.43</v>
      </c>
      <c r="DB149">
        <f t="shared" si="69"/>
        <v>13123</v>
      </c>
      <c r="DC149">
        <f t="shared" si="70"/>
        <v>0</v>
      </c>
      <c r="DD149" t="s">
        <v>6</v>
      </c>
      <c r="DE149" t="s">
        <v>6</v>
      </c>
      <c r="DF149">
        <f>ROUND(ROUND(AE149*AI149,2)*CX149,2)</f>
        <v>5062.8599999999997</v>
      </c>
      <c r="DG149">
        <f t="shared" si="75"/>
        <v>0</v>
      </c>
      <c r="DH149">
        <f>ROUND(ROUND(AG149,2)*CX149,2)</f>
        <v>0</v>
      </c>
      <c r="DI149">
        <f t="shared" si="74"/>
        <v>0</v>
      </c>
      <c r="DJ149">
        <f>DF149</f>
        <v>5062.8599999999997</v>
      </c>
      <c r="DK149">
        <v>0</v>
      </c>
      <c r="DL149" t="s">
        <v>6</v>
      </c>
      <c r="DM149">
        <v>0</v>
      </c>
      <c r="DN149" t="s">
        <v>6</v>
      </c>
      <c r="DO149">
        <v>0</v>
      </c>
    </row>
    <row r="150" spans="1:119" x14ac:dyDescent="0.2">
      <c r="A150">
        <f>ROW(Source!A93)</f>
        <v>93</v>
      </c>
      <c r="B150">
        <v>92838704</v>
      </c>
      <c r="C150">
        <v>92839284</v>
      </c>
      <c r="D150">
        <v>49510749</v>
      </c>
      <c r="E150">
        <v>70</v>
      </c>
      <c r="F150">
        <v>1</v>
      </c>
      <c r="G150">
        <v>1</v>
      </c>
      <c r="H150">
        <v>1</v>
      </c>
      <c r="I150" t="s">
        <v>502</v>
      </c>
      <c r="J150" t="s">
        <v>6</v>
      </c>
      <c r="K150" t="s">
        <v>503</v>
      </c>
      <c r="L150">
        <v>1191</v>
      </c>
      <c r="N150">
        <v>1013</v>
      </c>
      <c r="O150" t="s">
        <v>379</v>
      </c>
      <c r="P150" t="s">
        <v>379</v>
      </c>
      <c r="Q150">
        <v>1</v>
      </c>
      <c r="W150">
        <v>0</v>
      </c>
      <c r="X150">
        <v>-2012709214</v>
      </c>
      <c r="Y150">
        <f t="shared" si="68"/>
        <v>13.71</v>
      </c>
      <c r="AA150">
        <v>0</v>
      </c>
      <c r="AB150">
        <v>0</v>
      </c>
      <c r="AC150">
        <v>0</v>
      </c>
      <c r="AD150">
        <v>421.59</v>
      </c>
      <c r="AE150">
        <v>0</v>
      </c>
      <c r="AF150">
        <v>0</v>
      </c>
      <c r="AG150">
        <v>0</v>
      </c>
      <c r="AH150">
        <v>9.4</v>
      </c>
      <c r="AI150">
        <v>1</v>
      </c>
      <c r="AJ150">
        <v>1</v>
      </c>
      <c r="AK150">
        <v>1</v>
      </c>
      <c r="AL150">
        <v>44.85</v>
      </c>
      <c r="AM150">
        <v>4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6</v>
      </c>
      <c r="AT150">
        <v>13.71</v>
      </c>
      <c r="AU150" t="s">
        <v>6</v>
      </c>
      <c r="AV150">
        <v>1</v>
      </c>
      <c r="AW150">
        <v>2</v>
      </c>
      <c r="AX150">
        <v>92839296</v>
      </c>
      <c r="AY150">
        <v>1</v>
      </c>
      <c r="AZ150">
        <v>0</v>
      </c>
      <c r="BA150">
        <v>160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U150">
        <f>ROUND(AT150*Source!I93*AH150*AL150,2)</f>
        <v>346.8</v>
      </c>
      <c r="CV150">
        <f>ROUND(Y150*Source!I93,7)</f>
        <v>0.8226</v>
      </c>
      <c r="CW150">
        <v>0</v>
      </c>
      <c r="CX150">
        <f>ROUND(Y150*Source!I93,7)</f>
        <v>0.8226</v>
      </c>
      <c r="CY150">
        <f>AD150</f>
        <v>421.59</v>
      </c>
      <c r="CZ150">
        <f>AH150</f>
        <v>9.4</v>
      </c>
      <c r="DA150">
        <f>AL150</f>
        <v>44.85</v>
      </c>
      <c r="DB150">
        <f t="shared" si="69"/>
        <v>128.87</v>
      </c>
      <c r="DC150">
        <f t="shared" si="70"/>
        <v>0</v>
      </c>
      <c r="DD150" t="s">
        <v>6</v>
      </c>
      <c r="DE150" t="s">
        <v>6</v>
      </c>
      <c r="DF150">
        <f>ROUND(ROUND(AE150,2)*CX150,2)</f>
        <v>0</v>
      </c>
      <c r="DG150">
        <f t="shared" si="75"/>
        <v>0</v>
      </c>
      <c r="DH150">
        <f>ROUND(ROUND(AG150,2)*CX150,2)</f>
        <v>0</v>
      </c>
      <c r="DI150">
        <f>ROUND(ROUND(AH150*AL150,2)*CX150,2)</f>
        <v>346.8</v>
      </c>
      <c r="DJ150">
        <f>DI150</f>
        <v>346.8</v>
      </c>
      <c r="DK150">
        <v>0</v>
      </c>
      <c r="DL150" t="s">
        <v>6</v>
      </c>
      <c r="DM150">
        <v>0</v>
      </c>
      <c r="DN150" t="s">
        <v>6</v>
      </c>
      <c r="DO150">
        <v>0</v>
      </c>
    </row>
    <row r="151" spans="1:119" x14ac:dyDescent="0.2">
      <c r="A151">
        <f>ROW(Source!A93)</f>
        <v>93</v>
      </c>
      <c r="B151">
        <v>92838704</v>
      </c>
      <c r="C151">
        <v>92839284</v>
      </c>
      <c r="D151">
        <v>49510905</v>
      </c>
      <c r="E151">
        <v>70</v>
      </c>
      <c r="F151">
        <v>1</v>
      </c>
      <c r="G151">
        <v>1</v>
      </c>
      <c r="H151">
        <v>1</v>
      </c>
      <c r="I151" t="s">
        <v>380</v>
      </c>
      <c r="J151" t="s">
        <v>6</v>
      </c>
      <c r="K151" t="s">
        <v>381</v>
      </c>
      <c r="L151">
        <v>1191</v>
      </c>
      <c r="N151">
        <v>1013</v>
      </c>
      <c r="O151" t="s">
        <v>379</v>
      </c>
      <c r="P151" t="s">
        <v>379</v>
      </c>
      <c r="Q151">
        <v>1</v>
      </c>
      <c r="W151">
        <v>0</v>
      </c>
      <c r="X151">
        <v>-1417349443</v>
      </c>
      <c r="Y151">
        <f t="shared" si="68"/>
        <v>0.02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44.85</v>
      </c>
      <c r="AL151">
        <v>1</v>
      </c>
      <c r="AM151">
        <v>4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6</v>
      </c>
      <c r="AT151">
        <v>0.02</v>
      </c>
      <c r="AU151" t="s">
        <v>6</v>
      </c>
      <c r="AV151">
        <v>2</v>
      </c>
      <c r="AW151">
        <v>2</v>
      </c>
      <c r="AX151">
        <v>92839297</v>
      </c>
      <c r="AY151">
        <v>1</v>
      </c>
      <c r="AZ151">
        <v>0</v>
      </c>
      <c r="BA151">
        <v>161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ROUND(Y151*Source!I93,7)</f>
        <v>1.1999999999999999E-3</v>
      </c>
      <c r="CY151">
        <f>AD151</f>
        <v>0</v>
      </c>
      <c r="CZ151">
        <f>AH151</f>
        <v>0</v>
      </c>
      <c r="DA151">
        <f>AL151</f>
        <v>1</v>
      </c>
      <c r="DB151">
        <f t="shared" si="69"/>
        <v>0</v>
      </c>
      <c r="DC151">
        <f t="shared" si="70"/>
        <v>0</v>
      </c>
      <c r="DD151" t="s">
        <v>6</v>
      </c>
      <c r="DE151" t="s">
        <v>6</v>
      </c>
      <c r="DF151">
        <f>ROUND(ROUND(AE151,2)*CX151,2)</f>
        <v>0</v>
      </c>
      <c r="DG151">
        <f t="shared" si="75"/>
        <v>0</v>
      </c>
      <c r="DH151">
        <f>ROUND(ROUND(AG151*AK151,2)*CX151,2)</f>
        <v>0</v>
      </c>
      <c r="DI151">
        <f t="shared" ref="DI151:DI160" si="76">ROUND(ROUND(AH151,2)*CX151,2)</f>
        <v>0</v>
      </c>
      <c r="DJ151">
        <f>DI151</f>
        <v>0</v>
      </c>
      <c r="DK151">
        <v>0</v>
      </c>
      <c r="DL151" t="s">
        <v>6</v>
      </c>
      <c r="DM151">
        <v>0</v>
      </c>
      <c r="DN151" t="s">
        <v>6</v>
      </c>
      <c r="DO151">
        <v>0</v>
      </c>
    </row>
    <row r="152" spans="1:119" x14ac:dyDescent="0.2">
      <c r="A152">
        <f>ROW(Source!A93)</f>
        <v>93</v>
      </c>
      <c r="B152">
        <v>92838704</v>
      </c>
      <c r="C152">
        <v>92839284</v>
      </c>
      <c r="D152">
        <v>49673308</v>
      </c>
      <c r="E152">
        <v>1</v>
      </c>
      <c r="F152">
        <v>1</v>
      </c>
      <c r="G152">
        <v>1</v>
      </c>
      <c r="H152">
        <v>2</v>
      </c>
      <c r="I152" t="s">
        <v>452</v>
      </c>
      <c r="J152" t="s">
        <v>453</v>
      </c>
      <c r="K152" t="s">
        <v>454</v>
      </c>
      <c r="L152">
        <v>1367</v>
      </c>
      <c r="N152">
        <v>1011</v>
      </c>
      <c r="O152" t="s">
        <v>385</v>
      </c>
      <c r="P152" t="s">
        <v>385</v>
      </c>
      <c r="Q152">
        <v>1</v>
      </c>
      <c r="W152">
        <v>0</v>
      </c>
      <c r="X152">
        <v>-1049284970</v>
      </c>
      <c r="Y152">
        <f t="shared" si="68"/>
        <v>1.27</v>
      </c>
      <c r="AA152">
        <v>0</v>
      </c>
      <c r="AB152">
        <v>466.41</v>
      </c>
      <c r="AC152">
        <v>0</v>
      </c>
      <c r="AD152">
        <v>0</v>
      </c>
      <c r="AE152">
        <v>0</v>
      </c>
      <c r="AF152">
        <v>29.67</v>
      </c>
      <c r="AG152">
        <v>0</v>
      </c>
      <c r="AH152">
        <v>0</v>
      </c>
      <c r="AI152">
        <v>1</v>
      </c>
      <c r="AJ152">
        <v>15.72</v>
      </c>
      <c r="AK152">
        <v>44.85</v>
      </c>
      <c r="AL152">
        <v>1</v>
      </c>
      <c r="AM152">
        <v>4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6</v>
      </c>
      <c r="AT152">
        <v>1.27</v>
      </c>
      <c r="AU152" t="s">
        <v>6</v>
      </c>
      <c r="AV152">
        <v>0</v>
      </c>
      <c r="AW152">
        <v>2</v>
      </c>
      <c r="AX152">
        <v>92839298</v>
      </c>
      <c r="AY152">
        <v>1</v>
      </c>
      <c r="AZ152">
        <v>0</v>
      </c>
      <c r="BA152">
        <v>162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f>ROUND(Y152*Source!I93*DO152,7)</f>
        <v>0</v>
      </c>
      <c r="CX152">
        <f>ROUND(Y152*Source!I93,7)</f>
        <v>7.6200000000000004E-2</v>
      </c>
      <c r="CY152">
        <f>AB152</f>
        <v>466.41</v>
      </c>
      <c r="CZ152">
        <f>AF152</f>
        <v>29.67</v>
      </c>
      <c r="DA152">
        <f>AJ152</f>
        <v>15.72</v>
      </c>
      <c r="DB152">
        <f t="shared" si="69"/>
        <v>37.68</v>
      </c>
      <c r="DC152">
        <f t="shared" si="70"/>
        <v>0</v>
      </c>
      <c r="DD152" t="s">
        <v>6</v>
      </c>
      <c r="DE152" t="s">
        <v>6</v>
      </c>
      <c r="DF152">
        <f>ROUND(ROUND(AE152,2)*CX152,2)</f>
        <v>0</v>
      </c>
      <c r="DG152">
        <f>ROUND(ROUND(AF152*AJ152,2)*CX152,2)</f>
        <v>35.54</v>
      </c>
      <c r="DH152">
        <f>ROUND(ROUND(AG152*AK152,2)*CX152,2)</f>
        <v>0</v>
      </c>
      <c r="DI152">
        <f t="shared" si="76"/>
        <v>0</v>
      </c>
      <c r="DJ152">
        <f>DG152</f>
        <v>35.54</v>
      </c>
      <c r="DK152">
        <v>0</v>
      </c>
      <c r="DL152" t="s">
        <v>6</v>
      </c>
      <c r="DM152">
        <v>0</v>
      </c>
      <c r="DN152" t="s">
        <v>6</v>
      </c>
      <c r="DO152">
        <v>0</v>
      </c>
    </row>
    <row r="153" spans="1:119" x14ac:dyDescent="0.2">
      <c r="A153">
        <f>ROW(Source!A93)</f>
        <v>93</v>
      </c>
      <c r="B153">
        <v>92838704</v>
      </c>
      <c r="C153">
        <v>92839284</v>
      </c>
      <c r="D153">
        <v>49673503</v>
      </c>
      <c r="E153">
        <v>1</v>
      </c>
      <c r="F153">
        <v>1</v>
      </c>
      <c r="G153">
        <v>1</v>
      </c>
      <c r="H153">
        <v>2</v>
      </c>
      <c r="I153" t="s">
        <v>382</v>
      </c>
      <c r="J153" t="s">
        <v>383</v>
      </c>
      <c r="K153" t="s">
        <v>384</v>
      </c>
      <c r="L153">
        <v>1367</v>
      </c>
      <c r="N153">
        <v>1011</v>
      </c>
      <c r="O153" t="s">
        <v>385</v>
      </c>
      <c r="P153" t="s">
        <v>385</v>
      </c>
      <c r="Q153">
        <v>1</v>
      </c>
      <c r="W153">
        <v>0</v>
      </c>
      <c r="X153">
        <v>509054691</v>
      </c>
      <c r="Y153">
        <f t="shared" si="68"/>
        <v>0.02</v>
      </c>
      <c r="AA153">
        <v>0</v>
      </c>
      <c r="AB153">
        <v>1032.96</v>
      </c>
      <c r="AC153">
        <v>520.26</v>
      </c>
      <c r="AD153">
        <v>0</v>
      </c>
      <c r="AE153">
        <v>0</v>
      </c>
      <c r="AF153">
        <v>65.709999999999994</v>
      </c>
      <c r="AG153">
        <v>11.6</v>
      </c>
      <c r="AH153">
        <v>0</v>
      </c>
      <c r="AI153">
        <v>1</v>
      </c>
      <c r="AJ153">
        <v>15.72</v>
      </c>
      <c r="AK153">
        <v>44.85</v>
      </c>
      <c r="AL153">
        <v>1</v>
      </c>
      <c r="AM153">
        <v>4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6</v>
      </c>
      <c r="AT153">
        <v>0.02</v>
      </c>
      <c r="AU153" t="s">
        <v>6</v>
      </c>
      <c r="AV153">
        <v>0</v>
      </c>
      <c r="AW153">
        <v>2</v>
      </c>
      <c r="AX153">
        <v>92839299</v>
      </c>
      <c r="AY153">
        <v>1</v>
      </c>
      <c r="AZ153">
        <v>0</v>
      </c>
      <c r="BA153">
        <v>163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f>ROUND(Y153*Source!I93*DO153,7)</f>
        <v>0</v>
      </c>
      <c r="CX153">
        <f>ROUND(Y153*Source!I93,7)</f>
        <v>1.1999999999999999E-3</v>
      </c>
      <c r="CY153">
        <f>AB153</f>
        <v>1032.96</v>
      </c>
      <c r="CZ153">
        <f>AF153</f>
        <v>65.709999999999994</v>
      </c>
      <c r="DA153">
        <f>AJ153</f>
        <v>15.72</v>
      </c>
      <c r="DB153">
        <f t="shared" si="69"/>
        <v>1.31</v>
      </c>
      <c r="DC153">
        <f t="shared" si="70"/>
        <v>0.23</v>
      </c>
      <c r="DD153" t="s">
        <v>6</v>
      </c>
      <c r="DE153" t="s">
        <v>6</v>
      </c>
      <c r="DF153">
        <f>ROUND(ROUND(AE153,2)*CX153,2)</f>
        <v>0</v>
      </c>
      <c r="DG153">
        <f>ROUND(ROUND(AF153*AJ153,2)*CX153,2)</f>
        <v>1.24</v>
      </c>
      <c r="DH153">
        <f>ROUND(ROUND(AG153*AK153,2)*CX153,2)</f>
        <v>0.62</v>
      </c>
      <c r="DI153">
        <f t="shared" si="76"/>
        <v>0</v>
      </c>
      <c r="DJ153">
        <f>DG153</f>
        <v>1.24</v>
      </c>
      <c r="DK153">
        <v>0</v>
      </c>
      <c r="DL153" t="s">
        <v>6</v>
      </c>
      <c r="DM153">
        <v>0</v>
      </c>
      <c r="DN153" t="s">
        <v>6</v>
      </c>
      <c r="DO153">
        <v>0</v>
      </c>
    </row>
    <row r="154" spans="1:119" x14ac:dyDescent="0.2">
      <c r="A154">
        <f>ROW(Source!A93)</f>
        <v>93</v>
      </c>
      <c r="B154">
        <v>92838704</v>
      </c>
      <c r="C154">
        <v>92839284</v>
      </c>
      <c r="D154">
        <v>49523203</v>
      </c>
      <c r="E154">
        <v>1</v>
      </c>
      <c r="F154">
        <v>1</v>
      </c>
      <c r="G154">
        <v>1</v>
      </c>
      <c r="H154">
        <v>3</v>
      </c>
      <c r="I154" t="s">
        <v>413</v>
      </c>
      <c r="J154" t="s">
        <v>414</v>
      </c>
      <c r="K154" t="s">
        <v>415</v>
      </c>
      <c r="L154">
        <v>1339</v>
      </c>
      <c r="N154">
        <v>1007</v>
      </c>
      <c r="O154" t="s">
        <v>247</v>
      </c>
      <c r="P154" t="s">
        <v>247</v>
      </c>
      <c r="Q154">
        <v>1</v>
      </c>
      <c r="W154">
        <v>0</v>
      </c>
      <c r="X154">
        <v>-143474561</v>
      </c>
      <c r="Y154">
        <f t="shared" si="68"/>
        <v>0.29299999999999998</v>
      </c>
      <c r="AA154">
        <v>24.2</v>
      </c>
      <c r="AB154">
        <v>0</v>
      </c>
      <c r="AC154">
        <v>0</v>
      </c>
      <c r="AD154">
        <v>0</v>
      </c>
      <c r="AE154">
        <v>2.44</v>
      </c>
      <c r="AF154">
        <v>0</v>
      </c>
      <c r="AG154">
        <v>0</v>
      </c>
      <c r="AH154">
        <v>0</v>
      </c>
      <c r="AI154">
        <v>9.92</v>
      </c>
      <c r="AJ154">
        <v>1</v>
      </c>
      <c r="AK154">
        <v>1</v>
      </c>
      <c r="AL154">
        <v>1</v>
      </c>
      <c r="AM154">
        <v>4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6</v>
      </c>
      <c r="AT154">
        <v>0.29299999999999998</v>
      </c>
      <c r="AU154" t="s">
        <v>6</v>
      </c>
      <c r="AV154">
        <v>0</v>
      </c>
      <c r="AW154">
        <v>2</v>
      </c>
      <c r="AX154">
        <v>92839300</v>
      </c>
      <c r="AY154">
        <v>1</v>
      </c>
      <c r="AZ154">
        <v>0</v>
      </c>
      <c r="BA154">
        <v>164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ROUND(Y154*Source!I93,7)</f>
        <v>1.7579999999999998E-2</v>
      </c>
      <c r="CY154">
        <f t="shared" ref="CY154:CY160" si="77">AA154</f>
        <v>24.2</v>
      </c>
      <c r="CZ154">
        <f t="shared" ref="CZ154:CZ160" si="78">AE154</f>
        <v>2.44</v>
      </c>
      <c r="DA154">
        <f t="shared" ref="DA154:DA160" si="79">AI154</f>
        <v>9.92</v>
      </c>
      <c r="DB154">
        <f t="shared" si="69"/>
        <v>0.71</v>
      </c>
      <c r="DC154">
        <f t="shared" si="70"/>
        <v>0</v>
      </c>
      <c r="DD154" t="s">
        <v>6</v>
      </c>
      <c r="DE154" t="s">
        <v>6</v>
      </c>
      <c r="DF154">
        <f t="shared" ref="DF154:DF160" si="80">ROUND(ROUND(AE154*AI154,2)*CX154,2)</f>
        <v>0.43</v>
      </c>
      <c r="DG154">
        <f t="shared" ref="DG154:DG161" si="81">ROUND(ROUND(AF154,2)*CX154,2)</f>
        <v>0</v>
      </c>
      <c r="DH154">
        <f t="shared" ref="DH154:DH161" si="82">ROUND(ROUND(AG154,2)*CX154,2)</f>
        <v>0</v>
      </c>
      <c r="DI154">
        <f t="shared" si="76"/>
        <v>0</v>
      </c>
      <c r="DJ154">
        <f t="shared" ref="DJ154:DJ160" si="83">DF154</f>
        <v>0.43</v>
      </c>
      <c r="DK154">
        <v>0</v>
      </c>
      <c r="DL154" t="s">
        <v>6</v>
      </c>
      <c r="DM154">
        <v>0</v>
      </c>
      <c r="DN154" t="s">
        <v>6</v>
      </c>
      <c r="DO154">
        <v>0</v>
      </c>
    </row>
    <row r="155" spans="1:119" x14ac:dyDescent="0.2">
      <c r="A155">
        <f>ROW(Source!A93)</f>
        <v>93</v>
      </c>
      <c r="B155">
        <v>92838704</v>
      </c>
      <c r="C155">
        <v>92839284</v>
      </c>
      <c r="D155">
        <v>49525625</v>
      </c>
      <c r="E155">
        <v>1</v>
      </c>
      <c r="F155">
        <v>1</v>
      </c>
      <c r="G155">
        <v>1</v>
      </c>
      <c r="H155">
        <v>3</v>
      </c>
      <c r="I155" t="s">
        <v>504</v>
      </c>
      <c r="J155" t="s">
        <v>505</v>
      </c>
      <c r="K155" t="s">
        <v>506</v>
      </c>
      <c r="L155">
        <v>1407</v>
      </c>
      <c r="N155">
        <v>1013</v>
      </c>
      <c r="O155" t="s">
        <v>392</v>
      </c>
      <c r="P155" t="s">
        <v>392</v>
      </c>
      <c r="Q155">
        <v>1</v>
      </c>
      <c r="W155">
        <v>0</v>
      </c>
      <c r="X155">
        <v>-613484815</v>
      </c>
      <c r="Y155">
        <f t="shared" si="68"/>
        <v>0.16700000000000001</v>
      </c>
      <c r="AA155">
        <v>2678.4</v>
      </c>
      <c r="AB155">
        <v>0</v>
      </c>
      <c r="AC155">
        <v>0</v>
      </c>
      <c r="AD155">
        <v>0</v>
      </c>
      <c r="AE155">
        <v>270</v>
      </c>
      <c r="AF155">
        <v>0</v>
      </c>
      <c r="AG155">
        <v>0</v>
      </c>
      <c r="AH155">
        <v>0</v>
      </c>
      <c r="AI155">
        <v>9.92</v>
      </c>
      <c r="AJ155">
        <v>1</v>
      </c>
      <c r="AK155">
        <v>1</v>
      </c>
      <c r="AL155">
        <v>1</v>
      </c>
      <c r="AM155">
        <v>4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6</v>
      </c>
      <c r="AT155">
        <v>0.16700000000000001</v>
      </c>
      <c r="AU155" t="s">
        <v>6</v>
      </c>
      <c r="AV155">
        <v>0</v>
      </c>
      <c r="AW155">
        <v>2</v>
      </c>
      <c r="AX155">
        <v>92839301</v>
      </c>
      <c r="AY155">
        <v>1</v>
      </c>
      <c r="AZ155">
        <v>0</v>
      </c>
      <c r="BA155">
        <v>165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ROUND(Y155*Source!I93,7)</f>
        <v>1.0019999999999999E-2</v>
      </c>
      <c r="CY155">
        <f t="shared" si="77"/>
        <v>2678.4</v>
      </c>
      <c r="CZ155">
        <f t="shared" si="78"/>
        <v>270</v>
      </c>
      <c r="DA155">
        <f t="shared" si="79"/>
        <v>9.92</v>
      </c>
      <c r="DB155">
        <f t="shared" si="69"/>
        <v>45.09</v>
      </c>
      <c r="DC155">
        <f t="shared" si="70"/>
        <v>0</v>
      </c>
      <c r="DD155" t="s">
        <v>6</v>
      </c>
      <c r="DE155" t="s">
        <v>6</v>
      </c>
      <c r="DF155">
        <f t="shared" si="80"/>
        <v>26.84</v>
      </c>
      <c r="DG155">
        <f t="shared" si="81"/>
        <v>0</v>
      </c>
      <c r="DH155">
        <f t="shared" si="82"/>
        <v>0</v>
      </c>
      <c r="DI155">
        <f t="shared" si="76"/>
        <v>0</v>
      </c>
      <c r="DJ155">
        <f t="shared" si="83"/>
        <v>26.84</v>
      </c>
      <c r="DK155">
        <v>0</v>
      </c>
      <c r="DL155" t="s">
        <v>6</v>
      </c>
      <c r="DM155">
        <v>0</v>
      </c>
      <c r="DN155" t="s">
        <v>6</v>
      </c>
      <c r="DO155">
        <v>0</v>
      </c>
    </row>
    <row r="156" spans="1:119" x14ac:dyDescent="0.2">
      <c r="A156">
        <f>ROW(Source!A93)</f>
        <v>93</v>
      </c>
      <c r="B156">
        <v>92838704</v>
      </c>
      <c r="C156">
        <v>92839284</v>
      </c>
      <c r="D156">
        <v>49525825</v>
      </c>
      <c r="E156">
        <v>1</v>
      </c>
      <c r="F156">
        <v>1</v>
      </c>
      <c r="G156">
        <v>1</v>
      </c>
      <c r="H156">
        <v>3</v>
      </c>
      <c r="I156" t="s">
        <v>507</v>
      </c>
      <c r="J156" t="s">
        <v>508</v>
      </c>
      <c r="K156" t="s">
        <v>509</v>
      </c>
      <c r="L156">
        <v>1348</v>
      </c>
      <c r="N156">
        <v>1009</v>
      </c>
      <c r="O156" t="s">
        <v>119</v>
      </c>
      <c r="P156" t="s">
        <v>119</v>
      </c>
      <c r="Q156">
        <v>1000</v>
      </c>
      <c r="W156">
        <v>0</v>
      </c>
      <c r="X156">
        <v>1639636952</v>
      </c>
      <c r="Y156">
        <f t="shared" si="68"/>
        <v>3.1700000000000001E-3</v>
      </c>
      <c r="AA156">
        <v>137783.34</v>
      </c>
      <c r="AB156">
        <v>0</v>
      </c>
      <c r="AC156">
        <v>0</v>
      </c>
      <c r="AD156">
        <v>0</v>
      </c>
      <c r="AE156">
        <v>13889.45</v>
      </c>
      <c r="AF156">
        <v>0</v>
      </c>
      <c r="AG156">
        <v>0</v>
      </c>
      <c r="AH156">
        <v>0</v>
      </c>
      <c r="AI156">
        <v>9.92</v>
      </c>
      <c r="AJ156">
        <v>1</v>
      </c>
      <c r="AK156">
        <v>1</v>
      </c>
      <c r="AL156">
        <v>1</v>
      </c>
      <c r="AM156">
        <v>4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6</v>
      </c>
      <c r="AT156">
        <v>3.1700000000000001E-3</v>
      </c>
      <c r="AU156" t="s">
        <v>6</v>
      </c>
      <c r="AV156">
        <v>0</v>
      </c>
      <c r="AW156">
        <v>2</v>
      </c>
      <c r="AX156">
        <v>92839302</v>
      </c>
      <c r="AY156">
        <v>1</v>
      </c>
      <c r="AZ156">
        <v>0</v>
      </c>
      <c r="BA156">
        <v>166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ROUND(Y156*Source!I93,7)</f>
        <v>1.9019999999999999E-4</v>
      </c>
      <c r="CY156">
        <f t="shared" si="77"/>
        <v>137783.34</v>
      </c>
      <c r="CZ156">
        <f t="shared" si="78"/>
        <v>13889.45</v>
      </c>
      <c r="DA156">
        <f t="shared" si="79"/>
        <v>9.92</v>
      </c>
      <c r="DB156">
        <f t="shared" si="69"/>
        <v>44.03</v>
      </c>
      <c r="DC156">
        <f t="shared" si="70"/>
        <v>0</v>
      </c>
      <c r="DD156" t="s">
        <v>6</v>
      </c>
      <c r="DE156" t="s">
        <v>6</v>
      </c>
      <c r="DF156">
        <f t="shared" si="80"/>
        <v>26.21</v>
      </c>
      <c r="DG156">
        <f t="shared" si="81"/>
        <v>0</v>
      </c>
      <c r="DH156">
        <f t="shared" si="82"/>
        <v>0</v>
      </c>
      <c r="DI156">
        <f t="shared" si="76"/>
        <v>0</v>
      </c>
      <c r="DJ156">
        <f t="shared" si="83"/>
        <v>26.21</v>
      </c>
      <c r="DK156">
        <v>0</v>
      </c>
      <c r="DL156" t="s">
        <v>6</v>
      </c>
      <c r="DM156">
        <v>0</v>
      </c>
      <c r="DN156" t="s">
        <v>6</v>
      </c>
      <c r="DO156">
        <v>0</v>
      </c>
    </row>
    <row r="157" spans="1:119" x14ac:dyDescent="0.2">
      <c r="A157">
        <f>ROW(Source!A93)</f>
        <v>93</v>
      </c>
      <c r="B157">
        <v>92838704</v>
      </c>
      <c r="C157">
        <v>92839284</v>
      </c>
      <c r="D157">
        <v>49563463</v>
      </c>
      <c r="E157">
        <v>1</v>
      </c>
      <c r="F157">
        <v>1</v>
      </c>
      <c r="G157">
        <v>1</v>
      </c>
      <c r="H157">
        <v>3</v>
      </c>
      <c r="I157" t="s">
        <v>236</v>
      </c>
      <c r="J157" t="s">
        <v>239</v>
      </c>
      <c r="K157" t="s">
        <v>237</v>
      </c>
      <c r="L157">
        <v>1425</v>
      </c>
      <c r="N157">
        <v>1013</v>
      </c>
      <c r="O157" t="s">
        <v>238</v>
      </c>
      <c r="P157" t="s">
        <v>238</v>
      </c>
      <c r="Q157">
        <v>1</v>
      </c>
      <c r="W157">
        <v>0</v>
      </c>
      <c r="X157">
        <v>-1147314527</v>
      </c>
      <c r="Y157">
        <f t="shared" si="68"/>
        <v>2</v>
      </c>
      <c r="AA157">
        <v>5723.84</v>
      </c>
      <c r="AB157">
        <v>0</v>
      </c>
      <c r="AC157">
        <v>0</v>
      </c>
      <c r="AD157">
        <v>0</v>
      </c>
      <c r="AE157">
        <v>577</v>
      </c>
      <c r="AF157">
        <v>0</v>
      </c>
      <c r="AG157">
        <v>0</v>
      </c>
      <c r="AH157">
        <v>0</v>
      </c>
      <c r="AI157">
        <v>9.92</v>
      </c>
      <c r="AJ157">
        <v>1</v>
      </c>
      <c r="AK157">
        <v>1</v>
      </c>
      <c r="AL157">
        <v>1</v>
      </c>
      <c r="AM157">
        <v>0</v>
      </c>
      <c r="AN157">
        <v>0</v>
      </c>
      <c r="AO157">
        <v>0</v>
      </c>
      <c r="AP157">
        <v>1</v>
      </c>
      <c r="AQ157">
        <v>0</v>
      </c>
      <c r="AR157">
        <v>0</v>
      </c>
      <c r="AS157" t="s">
        <v>6</v>
      </c>
      <c r="AT157">
        <v>2</v>
      </c>
      <c r="AU157" t="s">
        <v>6</v>
      </c>
      <c r="AV157">
        <v>0</v>
      </c>
      <c r="AW157">
        <v>1</v>
      </c>
      <c r="AX157">
        <v>-1</v>
      </c>
      <c r="AY157">
        <v>0</v>
      </c>
      <c r="AZ157">
        <v>0</v>
      </c>
      <c r="BA157" t="s">
        <v>6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ROUND(Y157*Source!I93,7)</f>
        <v>0.12</v>
      </c>
      <c r="CY157">
        <f t="shared" si="77"/>
        <v>5723.84</v>
      </c>
      <c r="CZ157">
        <f t="shared" si="78"/>
        <v>577</v>
      </c>
      <c r="DA157">
        <f t="shared" si="79"/>
        <v>9.92</v>
      </c>
      <c r="DB157">
        <f t="shared" si="69"/>
        <v>1154</v>
      </c>
      <c r="DC157">
        <f t="shared" si="70"/>
        <v>0</v>
      </c>
      <c r="DD157" t="s">
        <v>6</v>
      </c>
      <c r="DE157" t="s">
        <v>6</v>
      </c>
      <c r="DF157">
        <f t="shared" si="80"/>
        <v>686.86</v>
      </c>
      <c r="DG157">
        <f t="shared" si="81"/>
        <v>0</v>
      </c>
      <c r="DH157">
        <f t="shared" si="82"/>
        <v>0</v>
      </c>
      <c r="DI157">
        <f t="shared" si="76"/>
        <v>0</v>
      </c>
      <c r="DJ157">
        <f t="shared" si="83"/>
        <v>686.86</v>
      </c>
      <c r="DK157">
        <v>0</v>
      </c>
      <c r="DL157" t="s">
        <v>6</v>
      </c>
      <c r="DM157">
        <v>0</v>
      </c>
      <c r="DN157" t="s">
        <v>6</v>
      </c>
      <c r="DO157">
        <v>0</v>
      </c>
    </row>
    <row r="158" spans="1:119" x14ac:dyDescent="0.2">
      <c r="A158">
        <f>ROW(Source!A93)</f>
        <v>93</v>
      </c>
      <c r="B158">
        <v>92838704</v>
      </c>
      <c r="C158">
        <v>92839284</v>
      </c>
      <c r="D158">
        <v>49579566</v>
      </c>
      <c r="E158">
        <v>1</v>
      </c>
      <c r="F158">
        <v>1</v>
      </c>
      <c r="G158">
        <v>1</v>
      </c>
      <c r="H158">
        <v>3</v>
      </c>
      <c r="I158" t="s">
        <v>232</v>
      </c>
      <c r="J158" t="s">
        <v>234</v>
      </c>
      <c r="K158" t="s">
        <v>233</v>
      </c>
      <c r="L158">
        <v>1455</v>
      </c>
      <c r="N158">
        <v>1013</v>
      </c>
      <c r="O158" t="s">
        <v>42</v>
      </c>
      <c r="P158" t="s">
        <v>42</v>
      </c>
      <c r="Q158">
        <v>1</v>
      </c>
      <c r="W158">
        <v>0</v>
      </c>
      <c r="X158">
        <v>1792448234</v>
      </c>
      <c r="Y158">
        <f t="shared" si="68"/>
        <v>10</v>
      </c>
      <c r="AA158">
        <v>619.01</v>
      </c>
      <c r="AB158">
        <v>0</v>
      </c>
      <c r="AC158">
        <v>0</v>
      </c>
      <c r="AD158">
        <v>0</v>
      </c>
      <c r="AE158">
        <v>62.4</v>
      </c>
      <c r="AF158">
        <v>0</v>
      </c>
      <c r="AG158">
        <v>0</v>
      </c>
      <c r="AH158">
        <v>0</v>
      </c>
      <c r="AI158">
        <v>9.92</v>
      </c>
      <c r="AJ158">
        <v>1</v>
      </c>
      <c r="AK158">
        <v>1</v>
      </c>
      <c r="AL158">
        <v>1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 t="s">
        <v>6</v>
      </c>
      <c r="AT158">
        <v>10</v>
      </c>
      <c r="AU158" t="s">
        <v>6</v>
      </c>
      <c r="AV158">
        <v>0</v>
      </c>
      <c r="AW158">
        <v>1</v>
      </c>
      <c r="AX158">
        <v>-1</v>
      </c>
      <c r="AY158">
        <v>0</v>
      </c>
      <c r="AZ158">
        <v>0</v>
      </c>
      <c r="BA158" t="s">
        <v>6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ROUND(Y158*Source!I93,7)</f>
        <v>0.6</v>
      </c>
      <c r="CY158">
        <f t="shared" si="77"/>
        <v>619.01</v>
      </c>
      <c r="CZ158">
        <f t="shared" si="78"/>
        <v>62.4</v>
      </c>
      <c r="DA158">
        <f t="shared" si="79"/>
        <v>9.92</v>
      </c>
      <c r="DB158">
        <f t="shared" si="69"/>
        <v>624</v>
      </c>
      <c r="DC158">
        <f t="shared" si="70"/>
        <v>0</v>
      </c>
      <c r="DD158" t="s">
        <v>6</v>
      </c>
      <c r="DE158" t="s">
        <v>6</v>
      </c>
      <c r="DF158">
        <f t="shared" si="80"/>
        <v>371.41</v>
      </c>
      <c r="DG158">
        <f t="shared" si="81"/>
        <v>0</v>
      </c>
      <c r="DH158">
        <f t="shared" si="82"/>
        <v>0</v>
      </c>
      <c r="DI158">
        <f t="shared" si="76"/>
        <v>0</v>
      </c>
      <c r="DJ158">
        <f t="shared" si="83"/>
        <v>371.41</v>
      </c>
      <c r="DK158">
        <v>0</v>
      </c>
      <c r="DL158" t="s">
        <v>6</v>
      </c>
      <c r="DM158">
        <v>0</v>
      </c>
      <c r="DN158" t="s">
        <v>6</v>
      </c>
      <c r="DO158">
        <v>0</v>
      </c>
    </row>
    <row r="159" spans="1:119" x14ac:dyDescent="0.2">
      <c r="A159">
        <f>ROW(Source!A93)</f>
        <v>93</v>
      </c>
      <c r="B159">
        <v>92838704</v>
      </c>
      <c r="C159">
        <v>92839284</v>
      </c>
      <c r="D159">
        <v>49580132</v>
      </c>
      <c r="E159">
        <v>1</v>
      </c>
      <c r="F159">
        <v>1</v>
      </c>
      <c r="G159">
        <v>1</v>
      </c>
      <c r="H159">
        <v>3</v>
      </c>
      <c r="I159" t="s">
        <v>228</v>
      </c>
      <c r="J159" t="s">
        <v>230</v>
      </c>
      <c r="K159" t="s">
        <v>229</v>
      </c>
      <c r="L159">
        <v>1455</v>
      </c>
      <c r="N159">
        <v>1013</v>
      </c>
      <c r="O159" t="s">
        <v>42</v>
      </c>
      <c r="P159" t="s">
        <v>42</v>
      </c>
      <c r="Q159">
        <v>1</v>
      </c>
      <c r="W159">
        <v>0</v>
      </c>
      <c r="X159">
        <v>392822076</v>
      </c>
      <c r="Y159">
        <f t="shared" si="68"/>
        <v>10</v>
      </c>
      <c r="AA159">
        <v>28.77</v>
      </c>
      <c r="AB159">
        <v>0</v>
      </c>
      <c r="AC159">
        <v>0</v>
      </c>
      <c r="AD159">
        <v>0</v>
      </c>
      <c r="AE159">
        <v>2.9</v>
      </c>
      <c r="AF159">
        <v>0</v>
      </c>
      <c r="AG159">
        <v>0</v>
      </c>
      <c r="AH159">
        <v>0</v>
      </c>
      <c r="AI159">
        <v>9.92</v>
      </c>
      <c r="AJ159">
        <v>1</v>
      </c>
      <c r="AK159">
        <v>1</v>
      </c>
      <c r="AL159">
        <v>1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 t="s">
        <v>6</v>
      </c>
      <c r="AT159">
        <v>10</v>
      </c>
      <c r="AU159" t="s">
        <v>6</v>
      </c>
      <c r="AV159">
        <v>0</v>
      </c>
      <c r="AW159">
        <v>1</v>
      </c>
      <c r="AX159">
        <v>-1</v>
      </c>
      <c r="AY159">
        <v>0</v>
      </c>
      <c r="AZ159">
        <v>0</v>
      </c>
      <c r="BA159" t="s">
        <v>6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ROUND(Y159*Source!I93,7)</f>
        <v>0.6</v>
      </c>
      <c r="CY159">
        <f t="shared" si="77"/>
        <v>28.77</v>
      </c>
      <c r="CZ159">
        <f t="shared" si="78"/>
        <v>2.9</v>
      </c>
      <c r="DA159">
        <f t="shared" si="79"/>
        <v>9.92</v>
      </c>
      <c r="DB159">
        <f t="shared" si="69"/>
        <v>29</v>
      </c>
      <c r="DC159">
        <f t="shared" si="70"/>
        <v>0</v>
      </c>
      <c r="DD159" t="s">
        <v>6</v>
      </c>
      <c r="DE159" t="s">
        <v>6</v>
      </c>
      <c r="DF159">
        <f t="shared" si="80"/>
        <v>17.260000000000002</v>
      </c>
      <c r="DG159">
        <f t="shared" si="81"/>
        <v>0</v>
      </c>
      <c r="DH159">
        <f t="shared" si="82"/>
        <v>0</v>
      </c>
      <c r="DI159">
        <f t="shared" si="76"/>
        <v>0</v>
      </c>
      <c r="DJ159">
        <f t="shared" si="83"/>
        <v>17.260000000000002</v>
      </c>
      <c r="DK159">
        <v>0</v>
      </c>
      <c r="DL159" t="s">
        <v>6</v>
      </c>
      <c r="DM159">
        <v>0</v>
      </c>
      <c r="DN159" t="s">
        <v>6</v>
      </c>
      <c r="DO159">
        <v>0</v>
      </c>
    </row>
    <row r="160" spans="1:119" x14ac:dyDescent="0.2">
      <c r="A160">
        <f>ROW(Source!A93)</f>
        <v>93</v>
      </c>
      <c r="B160">
        <v>92838704</v>
      </c>
      <c r="C160">
        <v>92839284</v>
      </c>
      <c r="D160">
        <v>49583318</v>
      </c>
      <c r="E160">
        <v>1</v>
      </c>
      <c r="F160">
        <v>1</v>
      </c>
      <c r="G160">
        <v>1</v>
      </c>
      <c r="H160">
        <v>3</v>
      </c>
      <c r="I160" t="s">
        <v>224</v>
      </c>
      <c r="J160" t="s">
        <v>226</v>
      </c>
      <c r="K160" t="s">
        <v>225</v>
      </c>
      <c r="L160">
        <v>1301</v>
      </c>
      <c r="N160">
        <v>1003</v>
      </c>
      <c r="O160" t="s">
        <v>61</v>
      </c>
      <c r="P160" t="s">
        <v>61</v>
      </c>
      <c r="Q160">
        <v>1</v>
      </c>
      <c r="W160">
        <v>0</v>
      </c>
      <c r="X160">
        <v>899570704</v>
      </c>
      <c r="Y160">
        <f t="shared" si="68"/>
        <v>102.5</v>
      </c>
      <c r="AA160">
        <v>97.12</v>
      </c>
      <c r="AB160">
        <v>0</v>
      </c>
      <c r="AC160">
        <v>0</v>
      </c>
      <c r="AD160">
        <v>0</v>
      </c>
      <c r="AE160">
        <v>9.7899999999999991</v>
      </c>
      <c r="AF160">
        <v>0</v>
      </c>
      <c r="AG160">
        <v>0</v>
      </c>
      <c r="AH160">
        <v>0</v>
      </c>
      <c r="AI160">
        <v>9.92</v>
      </c>
      <c r="AJ160">
        <v>1</v>
      </c>
      <c r="AK160">
        <v>1</v>
      </c>
      <c r="AL160">
        <v>1</v>
      </c>
      <c r="AM160">
        <v>0</v>
      </c>
      <c r="AN160">
        <v>0</v>
      </c>
      <c r="AO160">
        <v>0</v>
      </c>
      <c r="AP160">
        <v>1</v>
      </c>
      <c r="AQ160">
        <v>0</v>
      </c>
      <c r="AR160">
        <v>0</v>
      </c>
      <c r="AS160" t="s">
        <v>6</v>
      </c>
      <c r="AT160">
        <v>102.5</v>
      </c>
      <c r="AU160" t="s">
        <v>6</v>
      </c>
      <c r="AV160">
        <v>0</v>
      </c>
      <c r="AW160">
        <v>1</v>
      </c>
      <c r="AX160">
        <v>-1</v>
      </c>
      <c r="AY160">
        <v>0</v>
      </c>
      <c r="AZ160">
        <v>0</v>
      </c>
      <c r="BA160" t="s">
        <v>6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ROUND(Y160*Source!I93,7)</f>
        <v>6.15</v>
      </c>
      <c r="CY160">
        <f t="shared" si="77"/>
        <v>97.12</v>
      </c>
      <c r="CZ160">
        <f t="shared" si="78"/>
        <v>9.7899999999999991</v>
      </c>
      <c r="DA160">
        <f t="shared" si="79"/>
        <v>9.92</v>
      </c>
      <c r="DB160">
        <f t="shared" si="69"/>
        <v>1003.48</v>
      </c>
      <c r="DC160">
        <f t="shared" si="70"/>
        <v>0</v>
      </c>
      <c r="DD160" t="s">
        <v>6</v>
      </c>
      <c r="DE160" t="s">
        <v>6</v>
      </c>
      <c r="DF160">
        <f t="shared" si="80"/>
        <v>597.29</v>
      </c>
      <c r="DG160">
        <f t="shared" si="81"/>
        <v>0</v>
      </c>
      <c r="DH160">
        <f t="shared" si="82"/>
        <v>0</v>
      </c>
      <c r="DI160">
        <f t="shared" si="76"/>
        <v>0</v>
      </c>
      <c r="DJ160">
        <f t="shared" si="83"/>
        <v>597.29</v>
      </c>
      <c r="DK160">
        <v>0</v>
      </c>
      <c r="DL160" t="s">
        <v>6</v>
      </c>
      <c r="DM160">
        <v>0</v>
      </c>
      <c r="DN160" t="s">
        <v>6</v>
      </c>
      <c r="DO160">
        <v>0</v>
      </c>
    </row>
    <row r="161" spans="1:119" x14ac:dyDescent="0.2">
      <c r="A161">
        <f>ROW(Source!A98)</f>
        <v>98</v>
      </c>
      <c r="B161">
        <v>92838704</v>
      </c>
      <c r="C161">
        <v>92839312</v>
      </c>
      <c r="D161">
        <v>49510767</v>
      </c>
      <c r="E161">
        <v>70</v>
      </c>
      <c r="F161">
        <v>1</v>
      </c>
      <c r="G161">
        <v>1</v>
      </c>
      <c r="H161">
        <v>1</v>
      </c>
      <c r="I161" t="s">
        <v>494</v>
      </c>
      <c r="J161" t="s">
        <v>6</v>
      </c>
      <c r="K161" t="s">
        <v>495</v>
      </c>
      <c r="L161">
        <v>1191</v>
      </c>
      <c r="N161">
        <v>1013</v>
      </c>
      <c r="O161" t="s">
        <v>379</v>
      </c>
      <c r="P161" t="s">
        <v>379</v>
      </c>
      <c r="Q161">
        <v>1</v>
      </c>
      <c r="W161">
        <v>0</v>
      </c>
      <c r="X161">
        <v>-1936699058</v>
      </c>
      <c r="Y161">
        <f t="shared" si="68"/>
        <v>0.69</v>
      </c>
      <c r="AA161">
        <v>0</v>
      </c>
      <c r="AB161">
        <v>0</v>
      </c>
      <c r="AC161">
        <v>0</v>
      </c>
      <c r="AD161">
        <v>444.91</v>
      </c>
      <c r="AE161">
        <v>0</v>
      </c>
      <c r="AF161">
        <v>0</v>
      </c>
      <c r="AG161">
        <v>0</v>
      </c>
      <c r="AH161">
        <v>9.92</v>
      </c>
      <c r="AI161">
        <v>1</v>
      </c>
      <c r="AJ161">
        <v>1</v>
      </c>
      <c r="AK161">
        <v>1</v>
      </c>
      <c r="AL161">
        <v>44.85</v>
      </c>
      <c r="AM161">
        <v>4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6</v>
      </c>
      <c r="AT161">
        <v>0.69</v>
      </c>
      <c r="AU161" t="s">
        <v>6</v>
      </c>
      <c r="AV161">
        <v>1</v>
      </c>
      <c r="AW161">
        <v>2</v>
      </c>
      <c r="AX161">
        <v>92839320</v>
      </c>
      <c r="AY161">
        <v>1</v>
      </c>
      <c r="AZ161">
        <v>0</v>
      </c>
      <c r="BA161">
        <v>172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U161">
        <f>ROUND(AT161*Source!I98*AH161*AL161,2)</f>
        <v>46.05</v>
      </c>
      <c r="CV161">
        <f>ROUND(Y161*Source!I98,7)</f>
        <v>0.10349999999999999</v>
      </c>
      <c r="CW161">
        <v>0</v>
      </c>
      <c r="CX161">
        <f>ROUND(Y161*Source!I98,7)</f>
        <v>0.10349999999999999</v>
      </c>
      <c r="CY161">
        <f>AD161</f>
        <v>444.91</v>
      </c>
      <c r="CZ161">
        <f>AH161</f>
        <v>9.92</v>
      </c>
      <c r="DA161">
        <f>AL161</f>
        <v>44.85</v>
      </c>
      <c r="DB161">
        <f t="shared" si="69"/>
        <v>6.84</v>
      </c>
      <c r="DC161">
        <f t="shared" si="70"/>
        <v>0</v>
      </c>
      <c r="DD161" t="s">
        <v>6</v>
      </c>
      <c r="DE161" t="s">
        <v>6</v>
      </c>
      <c r="DF161">
        <f>ROUND(ROUND(AE161,2)*CX161,2)</f>
        <v>0</v>
      </c>
      <c r="DG161">
        <f t="shared" si="81"/>
        <v>0</v>
      </c>
      <c r="DH161">
        <f t="shared" si="82"/>
        <v>0</v>
      </c>
      <c r="DI161">
        <f>ROUND(ROUND(AH161*AL161,2)*CX161,2)</f>
        <v>46.05</v>
      </c>
      <c r="DJ161">
        <f>DI161</f>
        <v>46.05</v>
      </c>
      <c r="DK161">
        <v>0</v>
      </c>
      <c r="DL161" t="s">
        <v>6</v>
      </c>
      <c r="DM161">
        <v>0</v>
      </c>
      <c r="DN161" t="s">
        <v>6</v>
      </c>
      <c r="DO161">
        <v>0</v>
      </c>
    </row>
    <row r="162" spans="1:119" x14ac:dyDescent="0.2">
      <c r="A162">
        <f>ROW(Source!A98)</f>
        <v>98</v>
      </c>
      <c r="B162">
        <v>92838704</v>
      </c>
      <c r="C162">
        <v>92839312</v>
      </c>
      <c r="D162">
        <v>49673658</v>
      </c>
      <c r="E162">
        <v>1</v>
      </c>
      <c r="F162">
        <v>1</v>
      </c>
      <c r="G162">
        <v>1</v>
      </c>
      <c r="H162">
        <v>2</v>
      </c>
      <c r="I162" t="s">
        <v>425</v>
      </c>
      <c r="J162" t="s">
        <v>426</v>
      </c>
      <c r="K162" t="s">
        <v>427</v>
      </c>
      <c r="L162">
        <v>1367</v>
      </c>
      <c r="N162">
        <v>1011</v>
      </c>
      <c r="O162" t="s">
        <v>385</v>
      </c>
      <c r="P162" t="s">
        <v>385</v>
      </c>
      <c r="Q162">
        <v>1</v>
      </c>
      <c r="W162">
        <v>0</v>
      </c>
      <c r="X162">
        <v>2077867240</v>
      </c>
      <c r="Y162">
        <f t="shared" si="68"/>
        <v>0.06</v>
      </c>
      <c r="AA162">
        <v>0</v>
      </c>
      <c r="AB162">
        <v>18.86</v>
      </c>
      <c r="AC162">
        <v>0</v>
      </c>
      <c r="AD162">
        <v>0</v>
      </c>
      <c r="AE162">
        <v>0</v>
      </c>
      <c r="AF162">
        <v>1.2</v>
      </c>
      <c r="AG162">
        <v>0</v>
      </c>
      <c r="AH162">
        <v>0</v>
      </c>
      <c r="AI162">
        <v>1</v>
      </c>
      <c r="AJ162">
        <v>15.72</v>
      </c>
      <c r="AK162">
        <v>44.85</v>
      </c>
      <c r="AL162">
        <v>1</v>
      </c>
      <c r="AM162">
        <v>4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6</v>
      </c>
      <c r="AT162">
        <v>0.06</v>
      </c>
      <c r="AU162" t="s">
        <v>6</v>
      </c>
      <c r="AV162">
        <v>0</v>
      </c>
      <c r="AW162">
        <v>2</v>
      </c>
      <c r="AX162">
        <v>92839321</v>
      </c>
      <c r="AY162">
        <v>1</v>
      </c>
      <c r="AZ162">
        <v>0</v>
      </c>
      <c r="BA162">
        <v>173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f>ROUND(Y162*Source!I98*DO162,7)</f>
        <v>0</v>
      </c>
      <c r="CX162">
        <f>ROUND(Y162*Source!I98,7)</f>
        <v>8.9999999999999993E-3</v>
      </c>
      <c r="CY162">
        <f>AB162</f>
        <v>18.86</v>
      </c>
      <c r="CZ162">
        <f>AF162</f>
        <v>1.2</v>
      </c>
      <c r="DA162">
        <f>AJ162</f>
        <v>15.72</v>
      </c>
      <c r="DB162">
        <f t="shared" si="69"/>
        <v>7.0000000000000007E-2</v>
      </c>
      <c r="DC162">
        <f t="shared" si="70"/>
        <v>0</v>
      </c>
      <c r="DD162" t="s">
        <v>6</v>
      </c>
      <c r="DE162" t="s">
        <v>6</v>
      </c>
      <c r="DF162">
        <f>ROUND(ROUND(AE162,2)*CX162,2)</f>
        <v>0</v>
      </c>
      <c r="DG162">
        <f>ROUND(ROUND(AF162*AJ162,2)*CX162,2)</f>
        <v>0.17</v>
      </c>
      <c r="DH162">
        <f>ROUND(ROUND(AG162*AK162,2)*CX162,2)</f>
        <v>0</v>
      </c>
      <c r="DI162">
        <f t="shared" ref="DI162:DI167" si="84">ROUND(ROUND(AH162,2)*CX162,2)</f>
        <v>0</v>
      </c>
      <c r="DJ162">
        <f>DG162</f>
        <v>0.17</v>
      </c>
      <c r="DK162">
        <v>0</v>
      </c>
      <c r="DL162" t="s">
        <v>6</v>
      </c>
      <c r="DM162">
        <v>0</v>
      </c>
      <c r="DN162" t="s">
        <v>6</v>
      </c>
      <c r="DO162">
        <v>0</v>
      </c>
    </row>
    <row r="163" spans="1:119" x14ac:dyDescent="0.2">
      <c r="A163">
        <f>ROW(Source!A98)</f>
        <v>98</v>
      </c>
      <c r="B163">
        <v>92838704</v>
      </c>
      <c r="C163">
        <v>92839312</v>
      </c>
      <c r="D163">
        <v>49673715</v>
      </c>
      <c r="E163">
        <v>1</v>
      </c>
      <c r="F163">
        <v>1</v>
      </c>
      <c r="G163">
        <v>1</v>
      </c>
      <c r="H163">
        <v>2</v>
      </c>
      <c r="I163" t="s">
        <v>386</v>
      </c>
      <c r="J163" t="s">
        <v>387</v>
      </c>
      <c r="K163" t="s">
        <v>388</v>
      </c>
      <c r="L163">
        <v>1367</v>
      </c>
      <c r="N163">
        <v>1011</v>
      </c>
      <c r="O163" t="s">
        <v>385</v>
      </c>
      <c r="P163" t="s">
        <v>385</v>
      </c>
      <c r="Q163">
        <v>1</v>
      </c>
      <c r="W163">
        <v>0</v>
      </c>
      <c r="X163">
        <v>829370094</v>
      </c>
      <c r="Y163">
        <f t="shared" si="68"/>
        <v>0.18</v>
      </c>
      <c r="AA163">
        <v>0</v>
      </c>
      <c r="AB163">
        <v>127.33</v>
      </c>
      <c r="AC163">
        <v>0</v>
      </c>
      <c r="AD163">
        <v>0</v>
      </c>
      <c r="AE163">
        <v>0</v>
      </c>
      <c r="AF163">
        <v>8.1</v>
      </c>
      <c r="AG163">
        <v>0</v>
      </c>
      <c r="AH163">
        <v>0</v>
      </c>
      <c r="AI163">
        <v>1</v>
      </c>
      <c r="AJ163">
        <v>15.72</v>
      </c>
      <c r="AK163">
        <v>44.85</v>
      </c>
      <c r="AL163">
        <v>1</v>
      </c>
      <c r="AM163">
        <v>4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6</v>
      </c>
      <c r="AT163">
        <v>0.18</v>
      </c>
      <c r="AU163" t="s">
        <v>6</v>
      </c>
      <c r="AV163">
        <v>0</v>
      </c>
      <c r="AW163">
        <v>2</v>
      </c>
      <c r="AX163">
        <v>92839322</v>
      </c>
      <c r="AY163">
        <v>1</v>
      </c>
      <c r="AZ163">
        <v>0</v>
      </c>
      <c r="BA163">
        <v>174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f>ROUND(Y163*Source!I98*DO163,7)</f>
        <v>0</v>
      </c>
      <c r="CX163">
        <f>ROUND(Y163*Source!I98,7)</f>
        <v>2.7E-2</v>
      </c>
      <c r="CY163">
        <f>AB163</f>
        <v>127.33</v>
      </c>
      <c r="CZ163">
        <f>AF163</f>
        <v>8.1</v>
      </c>
      <c r="DA163">
        <f>AJ163</f>
        <v>15.72</v>
      </c>
      <c r="DB163">
        <f t="shared" si="69"/>
        <v>1.46</v>
      </c>
      <c r="DC163">
        <f t="shared" si="70"/>
        <v>0</v>
      </c>
      <c r="DD163" t="s">
        <v>6</v>
      </c>
      <c r="DE163" t="s">
        <v>6</v>
      </c>
      <c r="DF163">
        <f>ROUND(ROUND(AE163,2)*CX163,2)</f>
        <v>0</v>
      </c>
      <c r="DG163">
        <f>ROUND(ROUND(AF163*AJ163,2)*CX163,2)</f>
        <v>3.44</v>
      </c>
      <c r="DH163">
        <f>ROUND(ROUND(AG163*AK163,2)*CX163,2)</f>
        <v>0</v>
      </c>
      <c r="DI163">
        <f t="shared" si="84"/>
        <v>0</v>
      </c>
      <c r="DJ163">
        <f>DG163</f>
        <v>3.44</v>
      </c>
      <c r="DK163">
        <v>0</v>
      </c>
      <c r="DL163" t="s">
        <v>6</v>
      </c>
      <c r="DM163">
        <v>0</v>
      </c>
      <c r="DN163" t="s">
        <v>6</v>
      </c>
      <c r="DO163">
        <v>0</v>
      </c>
    </row>
    <row r="164" spans="1:119" x14ac:dyDescent="0.2">
      <c r="A164">
        <f>ROW(Source!A98)</f>
        <v>98</v>
      </c>
      <c r="B164">
        <v>92838704</v>
      </c>
      <c r="C164">
        <v>92839312</v>
      </c>
      <c r="D164">
        <v>49521602</v>
      </c>
      <c r="E164">
        <v>1</v>
      </c>
      <c r="F164">
        <v>1</v>
      </c>
      <c r="G164">
        <v>1</v>
      </c>
      <c r="H164">
        <v>3</v>
      </c>
      <c r="I164" t="s">
        <v>431</v>
      </c>
      <c r="J164" t="s">
        <v>432</v>
      </c>
      <c r="K164" t="s">
        <v>433</v>
      </c>
      <c r="L164">
        <v>1339</v>
      </c>
      <c r="N164">
        <v>1007</v>
      </c>
      <c r="O164" t="s">
        <v>247</v>
      </c>
      <c r="P164" t="s">
        <v>247</v>
      </c>
      <c r="Q164">
        <v>1</v>
      </c>
      <c r="W164">
        <v>0</v>
      </c>
      <c r="X164">
        <v>-1761807714</v>
      </c>
      <c r="Y164">
        <f t="shared" si="68"/>
        <v>1.17E-2</v>
      </c>
      <c r="AA164">
        <v>61.7</v>
      </c>
      <c r="AB164">
        <v>0</v>
      </c>
      <c r="AC164">
        <v>0</v>
      </c>
      <c r="AD164">
        <v>0</v>
      </c>
      <c r="AE164">
        <v>6.22</v>
      </c>
      <c r="AF164">
        <v>0</v>
      </c>
      <c r="AG164">
        <v>0</v>
      </c>
      <c r="AH164">
        <v>0</v>
      </c>
      <c r="AI164">
        <v>9.92</v>
      </c>
      <c r="AJ164">
        <v>1</v>
      </c>
      <c r="AK164">
        <v>1</v>
      </c>
      <c r="AL164">
        <v>1</v>
      </c>
      <c r="AM164">
        <v>4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6</v>
      </c>
      <c r="AT164">
        <v>1.17E-2</v>
      </c>
      <c r="AU164" t="s">
        <v>6</v>
      </c>
      <c r="AV164">
        <v>0</v>
      </c>
      <c r="AW164">
        <v>2</v>
      </c>
      <c r="AX164">
        <v>92839323</v>
      </c>
      <c r="AY164">
        <v>1</v>
      </c>
      <c r="AZ164">
        <v>0</v>
      </c>
      <c r="BA164">
        <v>175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ROUND(Y164*Source!I98,7)</f>
        <v>1.755E-3</v>
      </c>
      <c r="CY164">
        <f>AA164</f>
        <v>61.7</v>
      </c>
      <c r="CZ164">
        <f>AE164</f>
        <v>6.22</v>
      </c>
      <c r="DA164">
        <f>AI164</f>
        <v>9.92</v>
      </c>
      <c r="DB164">
        <f t="shared" si="69"/>
        <v>7.0000000000000007E-2</v>
      </c>
      <c r="DC164">
        <f t="shared" si="70"/>
        <v>0</v>
      </c>
      <c r="DD164" t="s">
        <v>6</v>
      </c>
      <c r="DE164" t="s">
        <v>6</v>
      </c>
      <c r="DF164">
        <f>ROUND(ROUND(AE164*AI164,2)*CX164,2)</f>
        <v>0.11</v>
      </c>
      <c r="DG164">
        <f t="shared" ref="DG164:DG169" si="85">ROUND(ROUND(AF164,2)*CX164,2)</f>
        <v>0</v>
      </c>
      <c r="DH164">
        <f>ROUND(ROUND(AG164,2)*CX164,2)</f>
        <v>0</v>
      </c>
      <c r="DI164">
        <f t="shared" si="84"/>
        <v>0</v>
      </c>
      <c r="DJ164">
        <f>DF164</f>
        <v>0.11</v>
      </c>
      <c r="DK164">
        <v>0</v>
      </c>
      <c r="DL164" t="s">
        <v>6</v>
      </c>
      <c r="DM164">
        <v>0</v>
      </c>
      <c r="DN164" t="s">
        <v>6</v>
      </c>
      <c r="DO164">
        <v>0</v>
      </c>
    </row>
    <row r="165" spans="1:119" x14ac:dyDescent="0.2">
      <c r="A165">
        <f>ROW(Source!A98)</f>
        <v>98</v>
      </c>
      <c r="B165">
        <v>92838704</v>
      </c>
      <c r="C165">
        <v>92839312</v>
      </c>
      <c r="D165">
        <v>49521608</v>
      </c>
      <c r="E165">
        <v>1</v>
      </c>
      <c r="F165">
        <v>1</v>
      </c>
      <c r="G165">
        <v>1</v>
      </c>
      <c r="H165">
        <v>3</v>
      </c>
      <c r="I165" t="s">
        <v>461</v>
      </c>
      <c r="J165" t="s">
        <v>462</v>
      </c>
      <c r="K165" t="s">
        <v>463</v>
      </c>
      <c r="L165">
        <v>1346</v>
      </c>
      <c r="N165">
        <v>1009</v>
      </c>
      <c r="O165" t="s">
        <v>437</v>
      </c>
      <c r="P165" t="s">
        <v>437</v>
      </c>
      <c r="Q165">
        <v>1</v>
      </c>
      <c r="W165">
        <v>0</v>
      </c>
      <c r="X165">
        <v>-2118006079</v>
      </c>
      <c r="Y165">
        <f t="shared" si="68"/>
        <v>0.80659999999999998</v>
      </c>
      <c r="AA165">
        <v>60.41</v>
      </c>
      <c r="AB165">
        <v>0</v>
      </c>
      <c r="AC165">
        <v>0</v>
      </c>
      <c r="AD165">
        <v>0</v>
      </c>
      <c r="AE165">
        <v>6.09</v>
      </c>
      <c r="AF165">
        <v>0</v>
      </c>
      <c r="AG165">
        <v>0</v>
      </c>
      <c r="AH165">
        <v>0</v>
      </c>
      <c r="AI165">
        <v>9.92</v>
      </c>
      <c r="AJ165">
        <v>1</v>
      </c>
      <c r="AK165">
        <v>1</v>
      </c>
      <c r="AL165">
        <v>1</v>
      </c>
      <c r="AM165">
        <v>4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6</v>
      </c>
      <c r="AT165">
        <v>0.80659999999999998</v>
      </c>
      <c r="AU165" t="s">
        <v>6</v>
      </c>
      <c r="AV165">
        <v>0</v>
      </c>
      <c r="AW165">
        <v>2</v>
      </c>
      <c r="AX165">
        <v>92839324</v>
      </c>
      <c r="AY165">
        <v>1</v>
      </c>
      <c r="AZ165">
        <v>0</v>
      </c>
      <c r="BA165">
        <v>176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ROUND(Y165*Source!I98,7)</f>
        <v>0.12099</v>
      </c>
      <c r="CY165">
        <f>AA165</f>
        <v>60.41</v>
      </c>
      <c r="CZ165">
        <f>AE165</f>
        <v>6.09</v>
      </c>
      <c r="DA165">
        <f>AI165</f>
        <v>9.92</v>
      </c>
      <c r="DB165">
        <f t="shared" si="69"/>
        <v>4.91</v>
      </c>
      <c r="DC165">
        <f t="shared" si="70"/>
        <v>0</v>
      </c>
      <c r="DD165" t="s">
        <v>6</v>
      </c>
      <c r="DE165" t="s">
        <v>6</v>
      </c>
      <c r="DF165">
        <f>ROUND(ROUND(AE165*AI165,2)*CX165,2)</f>
        <v>7.31</v>
      </c>
      <c r="DG165">
        <f t="shared" si="85"/>
        <v>0</v>
      </c>
      <c r="DH165">
        <f>ROUND(ROUND(AG165,2)*CX165,2)</f>
        <v>0</v>
      </c>
      <c r="DI165">
        <f t="shared" si="84"/>
        <v>0</v>
      </c>
      <c r="DJ165">
        <f>DF165</f>
        <v>7.31</v>
      </c>
      <c r="DK165">
        <v>0</v>
      </c>
      <c r="DL165" t="s">
        <v>6</v>
      </c>
      <c r="DM165">
        <v>0</v>
      </c>
      <c r="DN165" t="s">
        <v>6</v>
      </c>
      <c r="DO165">
        <v>0</v>
      </c>
    </row>
    <row r="166" spans="1:119" x14ac:dyDescent="0.2">
      <c r="A166">
        <f>ROW(Source!A98)</f>
        <v>98</v>
      </c>
      <c r="B166">
        <v>92838704</v>
      </c>
      <c r="C166">
        <v>92839312</v>
      </c>
      <c r="D166">
        <v>49524295</v>
      </c>
      <c r="E166">
        <v>1</v>
      </c>
      <c r="F166">
        <v>1</v>
      </c>
      <c r="G166">
        <v>1</v>
      </c>
      <c r="H166">
        <v>3</v>
      </c>
      <c r="I166" t="s">
        <v>496</v>
      </c>
      <c r="J166" t="s">
        <v>497</v>
      </c>
      <c r="K166" t="s">
        <v>498</v>
      </c>
      <c r="L166">
        <v>1346</v>
      </c>
      <c r="N166">
        <v>1009</v>
      </c>
      <c r="O166" t="s">
        <v>437</v>
      </c>
      <c r="P166" t="s">
        <v>437</v>
      </c>
      <c r="Q166">
        <v>1</v>
      </c>
      <c r="W166">
        <v>0</v>
      </c>
      <c r="X166">
        <v>-1763980464</v>
      </c>
      <c r="Y166">
        <f t="shared" si="68"/>
        <v>3.73E-2</v>
      </c>
      <c r="AA166">
        <v>111.3</v>
      </c>
      <c r="AB166">
        <v>0</v>
      </c>
      <c r="AC166">
        <v>0</v>
      </c>
      <c r="AD166">
        <v>0</v>
      </c>
      <c r="AE166">
        <v>11.22</v>
      </c>
      <c r="AF166">
        <v>0</v>
      </c>
      <c r="AG166">
        <v>0</v>
      </c>
      <c r="AH166">
        <v>0</v>
      </c>
      <c r="AI166">
        <v>9.92</v>
      </c>
      <c r="AJ166">
        <v>1</v>
      </c>
      <c r="AK166">
        <v>1</v>
      </c>
      <c r="AL166">
        <v>1</v>
      </c>
      <c r="AM166">
        <v>4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6</v>
      </c>
      <c r="AT166">
        <v>3.73E-2</v>
      </c>
      <c r="AU166" t="s">
        <v>6</v>
      </c>
      <c r="AV166">
        <v>0</v>
      </c>
      <c r="AW166">
        <v>2</v>
      </c>
      <c r="AX166">
        <v>92839325</v>
      </c>
      <c r="AY166">
        <v>1</v>
      </c>
      <c r="AZ166">
        <v>0</v>
      </c>
      <c r="BA166">
        <v>177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ROUND(Y166*Source!I98,7)</f>
        <v>5.5950000000000001E-3</v>
      </c>
      <c r="CY166">
        <f>AA166</f>
        <v>111.3</v>
      </c>
      <c r="CZ166">
        <f>AE166</f>
        <v>11.22</v>
      </c>
      <c r="DA166">
        <f>AI166</f>
        <v>9.92</v>
      </c>
      <c r="DB166">
        <f t="shared" si="69"/>
        <v>0.42</v>
      </c>
      <c r="DC166">
        <f t="shared" si="70"/>
        <v>0</v>
      </c>
      <c r="DD166" t="s">
        <v>6</v>
      </c>
      <c r="DE166" t="s">
        <v>6</v>
      </c>
      <c r="DF166">
        <f>ROUND(ROUND(AE166*AI166,2)*CX166,2)</f>
        <v>0.62</v>
      </c>
      <c r="DG166">
        <f t="shared" si="85"/>
        <v>0</v>
      </c>
      <c r="DH166">
        <f>ROUND(ROUND(AG166,2)*CX166,2)</f>
        <v>0</v>
      </c>
      <c r="DI166">
        <f t="shared" si="84"/>
        <v>0</v>
      </c>
      <c r="DJ166">
        <f>DF166</f>
        <v>0.62</v>
      </c>
      <c r="DK166">
        <v>0</v>
      </c>
      <c r="DL166" t="s">
        <v>6</v>
      </c>
      <c r="DM166">
        <v>0</v>
      </c>
      <c r="DN166" t="s">
        <v>6</v>
      </c>
      <c r="DO166">
        <v>0</v>
      </c>
    </row>
    <row r="167" spans="1:119" x14ac:dyDescent="0.2">
      <c r="A167">
        <f>ROW(Source!A98)</f>
        <v>98</v>
      </c>
      <c r="B167">
        <v>92838704</v>
      </c>
      <c r="C167">
        <v>92839312</v>
      </c>
      <c r="D167">
        <v>49577871</v>
      </c>
      <c r="E167">
        <v>1</v>
      </c>
      <c r="F167">
        <v>1</v>
      </c>
      <c r="G167">
        <v>1</v>
      </c>
      <c r="H167">
        <v>3</v>
      </c>
      <c r="I167" t="s">
        <v>136</v>
      </c>
      <c r="J167" t="s">
        <v>138</v>
      </c>
      <c r="K167" t="s">
        <v>137</v>
      </c>
      <c r="L167">
        <v>1301</v>
      </c>
      <c r="N167">
        <v>1003</v>
      </c>
      <c r="O167" t="s">
        <v>61</v>
      </c>
      <c r="P167" t="s">
        <v>61</v>
      </c>
      <c r="Q167">
        <v>1</v>
      </c>
      <c r="W167">
        <v>0</v>
      </c>
      <c r="X167">
        <v>1360063296</v>
      </c>
      <c r="Y167">
        <f t="shared" si="68"/>
        <v>10</v>
      </c>
      <c r="AA167">
        <v>278.26</v>
      </c>
      <c r="AB167">
        <v>0</v>
      </c>
      <c r="AC167">
        <v>0</v>
      </c>
      <c r="AD167">
        <v>0</v>
      </c>
      <c r="AE167">
        <v>28.05</v>
      </c>
      <c r="AF167">
        <v>0</v>
      </c>
      <c r="AG167">
        <v>0</v>
      </c>
      <c r="AH167">
        <v>0</v>
      </c>
      <c r="AI167">
        <v>9.92</v>
      </c>
      <c r="AJ167">
        <v>1</v>
      </c>
      <c r="AK167">
        <v>1</v>
      </c>
      <c r="AL167">
        <v>1</v>
      </c>
      <c r="AM167">
        <v>0</v>
      </c>
      <c r="AN167">
        <v>1</v>
      </c>
      <c r="AO167">
        <v>0</v>
      </c>
      <c r="AP167">
        <v>1</v>
      </c>
      <c r="AQ167">
        <v>0</v>
      </c>
      <c r="AR167">
        <v>0</v>
      </c>
      <c r="AS167" t="s">
        <v>6</v>
      </c>
      <c r="AT167">
        <v>10</v>
      </c>
      <c r="AU167" t="s">
        <v>6</v>
      </c>
      <c r="AV167">
        <v>0</v>
      </c>
      <c r="AW167">
        <v>1</v>
      </c>
      <c r="AX167">
        <v>-1</v>
      </c>
      <c r="AY167">
        <v>0</v>
      </c>
      <c r="AZ167">
        <v>0</v>
      </c>
      <c r="BA167" t="s">
        <v>6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ROUND(Y167*Source!I98,7)</f>
        <v>1.5</v>
      </c>
      <c r="CY167">
        <f>AA167</f>
        <v>278.26</v>
      </c>
      <c r="CZ167">
        <f>AE167</f>
        <v>28.05</v>
      </c>
      <c r="DA167">
        <f>AI167</f>
        <v>9.92</v>
      </c>
      <c r="DB167">
        <f t="shared" si="69"/>
        <v>280.5</v>
      </c>
      <c r="DC167">
        <f t="shared" si="70"/>
        <v>0</v>
      </c>
      <c r="DD167" t="s">
        <v>6</v>
      </c>
      <c r="DE167" t="s">
        <v>6</v>
      </c>
      <c r="DF167">
        <f>ROUND(ROUND(AE167*AI167,2)*CX167,2)</f>
        <v>417.39</v>
      </c>
      <c r="DG167">
        <f t="shared" si="85"/>
        <v>0</v>
      </c>
      <c r="DH167">
        <f>ROUND(ROUND(AG167,2)*CX167,2)</f>
        <v>0</v>
      </c>
      <c r="DI167">
        <f t="shared" si="84"/>
        <v>0</v>
      </c>
      <c r="DJ167">
        <f>DF167</f>
        <v>417.39</v>
      </c>
      <c r="DK167">
        <v>0</v>
      </c>
      <c r="DL167" t="s">
        <v>6</v>
      </c>
      <c r="DM167">
        <v>0</v>
      </c>
      <c r="DN167" t="s">
        <v>6</v>
      </c>
      <c r="DO167">
        <v>0</v>
      </c>
    </row>
    <row r="168" spans="1:119" x14ac:dyDescent="0.2">
      <c r="A168">
        <f>ROW(Source!A135)</f>
        <v>135</v>
      </c>
      <c r="B168">
        <v>92838704</v>
      </c>
      <c r="C168">
        <v>92839329</v>
      </c>
      <c r="D168">
        <v>49510775</v>
      </c>
      <c r="E168">
        <v>70</v>
      </c>
      <c r="F168">
        <v>1</v>
      </c>
      <c r="G168">
        <v>1</v>
      </c>
      <c r="H168">
        <v>1</v>
      </c>
      <c r="I168" t="s">
        <v>510</v>
      </c>
      <c r="J168" t="s">
        <v>6</v>
      </c>
      <c r="K168" t="s">
        <v>511</v>
      </c>
      <c r="L168">
        <v>1191</v>
      </c>
      <c r="N168">
        <v>1013</v>
      </c>
      <c r="O168" t="s">
        <v>379</v>
      </c>
      <c r="P168" t="s">
        <v>379</v>
      </c>
      <c r="Q168">
        <v>1</v>
      </c>
      <c r="W168">
        <v>0</v>
      </c>
      <c r="X168">
        <v>1318719038</v>
      </c>
      <c r="Y168">
        <f t="shared" si="68"/>
        <v>158.22999999999999</v>
      </c>
      <c r="AA168">
        <v>0</v>
      </c>
      <c r="AB168">
        <v>0</v>
      </c>
      <c r="AC168">
        <v>0</v>
      </c>
      <c r="AD168">
        <v>464.2</v>
      </c>
      <c r="AE168">
        <v>0</v>
      </c>
      <c r="AF168">
        <v>0</v>
      </c>
      <c r="AG168">
        <v>0</v>
      </c>
      <c r="AH168">
        <v>10.35</v>
      </c>
      <c r="AI168">
        <v>1</v>
      </c>
      <c r="AJ168">
        <v>1</v>
      </c>
      <c r="AK168">
        <v>1</v>
      </c>
      <c r="AL168">
        <v>44.85</v>
      </c>
      <c r="AM168">
        <v>4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6</v>
      </c>
      <c r="AT168">
        <v>158.22999999999999</v>
      </c>
      <c r="AU168" t="s">
        <v>6</v>
      </c>
      <c r="AV168">
        <v>1</v>
      </c>
      <c r="AW168">
        <v>2</v>
      </c>
      <c r="AX168">
        <v>92839339</v>
      </c>
      <c r="AY168">
        <v>1</v>
      </c>
      <c r="AZ168">
        <v>0</v>
      </c>
      <c r="BA168">
        <v>180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U168">
        <f>ROUND(AT168*Source!I135*AH168*AL168,2)</f>
        <v>146.9</v>
      </c>
      <c r="CV168">
        <f>ROUND(Y168*Source!I135,7)</f>
        <v>0.31646000000000002</v>
      </c>
      <c r="CW168">
        <v>0</v>
      </c>
      <c r="CX168">
        <f>ROUND(Y168*Source!I135,7)</f>
        <v>0.31646000000000002</v>
      </c>
      <c r="CY168">
        <f>AD168</f>
        <v>464.2</v>
      </c>
      <c r="CZ168">
        <f>AH168</f>
        <v>10.35</v>
      </c>
      <c r="DA168">
        <f>AL168</f>
        <v>44.85</v>
      </c>
      <c r="DB168">
        <f t="shared" si="69"/>
        <v>1637.68</v>
      </c>
      <c r="DC168">
        <f t="shared" si="70"/>
        <v>0</v>
      </c>
      <c r="DD168" t="s">
        <v>6</v>
      </c>
      <c r="DE168" t="s">
        <v>6</v>
      </c>
      <c r="DF168">
        <f>ROUND(ROUND(AE168,2)*CX168,2)</f>
        <v>0</v>
      </c>
      <c r="DG168">
        <f t="shared" si="85"/>
        <v>0</v>
      </c>
      <c r="DH168">
        <f>ROUND(ROUND(AG168,2)*CX168,2)</f>
        <v>0</v>
      </c>
      <c r="DI168">
        <f>ROUND(ROUND(AH168*AL168,2)*CX168,2)</f>
        <v>146.9</v>
      </c>
      <c r="DJ168">
        <f>DI168</f>
        <v>146.9</v>
      </c>
      <c r="DK168">
        <v>0</v>
      </c>
      <c r="DL168" t="s">
        <v>6</v>
      </c>
      <c r="DM168">
        <v>0</v>
      </c>
      <c r="DN168" t="s">
        <v>6</v>
      </c>
      <c r="DO168">
        <v>0</v>
      </c>
    </row>
    <row r="169" spans="1:119" x14ac:dyDescent="0.2">
      <c r="A169">
        <f>ROW(Source!A135)</f>
        <v>135</v>
      </c>
      <c r="B169">
        <v>92838704</v>
      </c>
      <c r="C169">
        <v>92839329</v>
      </c>
      <c r="D169">
        <v>49510905</v>
      </c>
      <c r="E169">
        <v>70</v>
      </c>
      <c r="F169">
        <v>1</v>
      </c>
      <c r="G169">
        <v>1</v>
      </c>
      <c r="H169">
        <v>1</v>
      </c>
      <c r="I169" t="s">
        <v>380</v>
      </c>
      <c r="J169" t="s">
        <v>6</v>
      </c>
      <c r="K169" t="s">
        <v>381</v>
      </c>
      <c r="L169">
        <v>1191</v>
      </c>
      <c r="N169">
        <v>1013</v>
      </c>
      <c r="O169" t="s">
        <v>379</v>
      </c>
      <c r="P169" t="s">
        <v>379</v>
      </c>
      <c r="Q169">
        <v>1</v>
      </c>
      <c r="W169">
        <v>0</v>
      </c>
      <c r="X169">
        <v>-1417349443</v>
      </c>
      <c r="Y169">
        <f t="shared" si="68"/>
        <v>1.41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44.85</v>
      </c>
      <c r="AL169">
        <v>1</v>
      </c>
      <c r="AM169">
        <v>4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6</v>
      </c>
      <c r="AT169">
        <v>1.41</v>
      </c>
      <c r="AU169" t="s">
        <v>6</v>
      </c>
      <c r="AV169">
        <v>2</v>
      </c>
      <c r="AW169">
        <v>2</v>
      </c>
      <c r="AX169">
        <v>92839340</v>
      </c>
      <c r="AY169">
        <v>1</v>
      </c>
      <c r="AZ169">
        <v>0</v>
      </c>
      <c r="BA169">
        <v>181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ROUND(Y169*Source!I135,7)</f>
        <v>2.82E-3</v>
      </c>
      <c r="CY169">
        <f>AD169</f>
        <v>0</v>
      </c>
      <c r="CZ169">
        <f>AH169</f>
        <v>0</v>
      </c>
      <c r="DA169">
        <f>AL169</f>
        <v>1</v>
      </c>
      <c r="DB169">
        <f t="shared" si="69"/>
        <v>0</v>
      </c>
      <c r="DC169">
        <f t="shared" si="70"/>
        <v>0</v>
      </c>
      <c r="DD169" t="s">
        <v>6</v>
      </c>
      <c r="DE169" t="s">
        <v>6</v>
      </c>
      <c r="DF169">
        <f>ROUND(ROUND(AE169,2)*CX169,2)</f>
        <v>0</v>
      </c>
      <c r="DG169">
        <f t="shared" si="85"/>
        <v>0</v>
      </c>
      <c r="DH169">
        <f>ROUND(ROUND(AG169*AK169,2)*CX169,2)</f>
        <v>0</v>
      </c>
      <c r="DI169">
        <f t="shared" ref="DI169:DI176" si="86">ROUND(ROUND(AH169,2)*CX169,2)</f>
        <v>0</v>
      </c>
      <c r="DJ169">
        <f>DI169</f>
        <v>0</v>
      </c>
      <c r="DK169">
        <v>0</v>
      </c>
      <c r="DL169" t="s">
        <v>6</v>
      </c>
      <c r="DM169">
        <v>0</v>
      </c>
      <c r="DN169" t="s">
        <v>6</v>
      </c>
      <c r="DO169">
        <v>0</v>
      </c>
    </row>
    <row r="170" spans="1:119" x14ac:dyDescent="0.2">
      <c r="A170">
        <f>ROW(Source!A135)</f>
        <v>135</v>
      </c>
      <c r="B170">
        <v>92838704</v>
      </c>
      <c r="C170">
        <v>92839329</v>
      </c>
      <c r="D170">
        <v>49673503</v>
      </c>
      <c r="E170">
        <v>1</v>
      </c>
      <c r="F170">
        <v>1</v>
      </c>
      <c r="G170">
        <v>1</v>
      </c>
      <c r="H170">
        <v>2</v>
      </c>
      <c r="I170" t="s">
        <v>382</v>
      </c>
      <c r="J170" t="s">
        <v>383</v>
      </c>
      <c r="K170" t="s">
        <v>384</v>
      </c>
      <c r="L170">
        <v>1367</v>
      </c>
      <c r="N170">
        <v>1011</v>
      </c>
      <c r="O170" t="s">
        <v>385</v>
      </c>
      <c r="P170" t="s">
        <v>385</v>
      </c>
      <c r="Q170">
        <v>1</v>
      </c>
      <c r="W170">
        <v>0</v>
      </c>
      <c r="X170">
        <v>509054691</v>
      </c>
      <c r="Y170">
        <f t="shared" si="68"/>
        <v>1.41</v>
      </c>
      <c r="AA170">
        <v>0</v>
      </c>
      <c r="AB170">
        <v>1032.96</v>
      </c>
      <c r="AC170">
        <v>520.26</v>
      </c>
      <c r="AD170">
        <v>0</v>
      </c>
      <c r="AE170">
        <v>0</v>
      </c>
      <c r="AF170">
        <v>65.709999999999994</v>
      </c>
      <c r="AG170">
        <v>11.6</v>
      </c>
      <c r="AH170">
        <v>0</v>
      </c>
      <c r="AI170">
        <v>1</v>
      </c>
      <c r="AJ170">
        <v>15.72</v>
      </c>
      <c r="AK170">
        <v>44.85</v>
      </c>
      <c r="AL170">
        <v>1</v>
      </c>
      <c r="AM170">
        <v>4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6</v>
      </c>
      <c r="AT170">
        <v>1.41</v>
      </c>
      <c r="AU170" t="s">
        <v>6</v>
      </c>
      <c r="AV170">
        <v>0</v>
      </c>
      <c r="AW170">
        <v>2</v>
      </c>
      <c r="AX170">
        <v>92839341</v>
      </c>
      <c r="AY170">
        <v>1</v>
      </c>
      <c r="AZ170">
        <v>0</v>
      </c>
      <c r="BA170">
        <v>182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f>ROUND(Y170*Source!I135*DO170,7)</f>
        <v>0</v>
      </c>
      <c r="CX170">
        <f>ROUND(Y170*Source!I135,7)</f>
        <v>2.82E-3</v>
      </c>
      <c r="CY170">
        <f>AB170</f>
        <v>1032.96</v>
      </c>
      <c r="CZ170">
        <f>AF170</f>
        <v>65.709999999999994</v>
      </c>
      <c r="DA170">
        <f>AJ170</f>
        <v>15.72</v>
      </c>
      <c r="DB170">
        <f t="shared" si="69"/>
        <v>92.65</v>
      </c>
      <c r="DC170">
        <f t="shared" si="70"/>
        <v>16.36</v>
      </c>
      <c r="DD170" t="s">
        <v>6</v>
      </c>
      <c r="DE170" t="s">
        <v>6</v>
      </c>
      <c r="DF170">
        <f>ROUND(ROUND(AE170,2)*CX170,2)</f>
        <v>0</v>
      </c>
      <c r="DG170">
        <f>ROUND(ROUND(AF170*AJ170,2)*CX170,2)</f>
        <v>2.91</v>
      </c>
      <c r="DH170">
        <f>ROUND(ROUND(AG170*AK170,2)*CX170,2)</f>
        <v>1.47</v>
      </c>
      <c r="DI170">
        <f t="shared" si="86"/>
        <v>0</v>
      </c>
      <c r="DJ170">
        <f>DG170</f>
        <v>2.91</v>
      </c>
      <c r="DK170">
        <v>0</v>
      </c>
      <c r="DL170" t="s">
        <v>6</v>
      </c>
      <c r="DM170">
        <v>0</v>
      </c>
      <c r="DN170" t="s">
        <v>6</v>
      </c>
      <c r="DO170">
        <v>0</v>
      </c>
    </row>
    <row r="171" spans="1:119" x14ac:dyDescent="0.2">
      <c r="A171">
        <f>ROW(Source!A135)</f>
        <v>135</v>
      </c>
      <c r="B171">
        <v>92838704</v>
      </c>
      <c r="C171">
        <v>92839329</v>
      </c>
      <c r="D171">
        <v>49673733</v>
      </c>
      <c r="E171">
        <v>1</v>
      </c>
      <c r="F171">
        <v>1</v>
      </c>
      <c r="G171">
        <v>1</v>
      </c>
      <c r="H171">
        <v>2</v>
      </c>
      <c r="I171" t="s">
        <v>512</v>
      </c>
      <c r="J171" t="s">
        <v>513</v>
      </c>
      <c r="K171" t="s">
        <v>514</v>
      </c>
      <c r="L171">
        <v>1367</v>
      </c>
      <c r="N171">
        <v>1011</v>
      </c>
      <c r="O171" t="s">
        <v>385</v>
      </c>
      <c r="P171" t="s">
        <v>385</v>
      </c>
      <c r="Q171">
        <v>1</v>
      </c>
      <c r="W171">
        <v>0</v>
      </c>
      <c r="X171">
        <v>-1328751058</v>
      </c>
      <c r="Y171">
        <f t="shared" si="68"/>
        <v>118.97</v>
      </c>
      <c r="AA171">
        <v>0</v>
      </c>
      <c r="AB171">
        <v>58.16</v>
      </c>
      <c r="AC171">
        <v>0</v>
      </c>
      <c r="AD171">
        <v>0</v>
      </c>
      <c r="AE171">
        <v>0</v>
      </c>
      <c r="AF171">
        <v>3.7</v>
      </c>
      <c r="AG171">
        <v>0</v>
      </c>
      <c r="AH171">
        <v>0</v>
      </c>
      <c r="AI171">
        <v>1</v>
      </c>
      <c r="AJ171">
        <v>15.72</v>
      </c>
      <c r="AK171">
        <v>44.85</v>
      </c>
      <c r="AL171">
        <v>1</v>
      </c>
      <c r="AM171">
        <v>4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6</v>
      </c>
      <c r="AT171">
        <v>118.97</v>
      </c>
      <c r="AU171" t="s">
        <v>6</v>
      </c>
      <c r="AV171">
        <v>0</v>
      </c>
      <c r="AW171">
        <v>2</v>
      </c>
      <c r="AX171">
        <v>92839342</v>
      </c>
      <c r="AY171">
        <v>1</v>
      </c>
      <c r="AZ171">
        <v>0</v>
      </c>
      <c r="BA171">
        <v>183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f>ROUND(Y171*Source!I135*DO171,7)</f>
        <v>0</v>
      </c>
      <c r="CX171">
        <f>ROUND(Y171*Source!I135,7)</f>
        <v>0.23794000000000001</v>
      </c>
      <c r="CY171">
        <f>AB171</f>
        <v>58.16</v>
      </c>
      <c r="CZ171">
        <f>AF171</f>
        <v>3.7</v>
      </c>
      <c r="DA171">
        <f>AJ171</f>
        <v>15.72</v>
      </c>
      <c r="DB171">
        <f t="shared" si="69"/>
        <v>440.19</v>
      </c>
      <c r="DC171">
        <f t="shared" si="70"/>
        <v>0</v>
      </c>
      <c r="DD171" t="s">
        <v>6</v>
      </c>
      <c r="DE171" t="s">
        <v>6</v>
      </c>
      <c r="DF171">
        <f>ROUND(ROUND(AE171,2)*CX171,2)</f>
        <v>0</v>
      </c>
      <c r="DG171">
        <f>ROUND(ROUND(AF171*AJ171,2)*CX171,2)</f>
        <v>13.84</v>
      </c>
      <c r="DH171">
        <f>ROUND(ROUND(AG171*AK171,2)*CX171,2)</f>
        <v>0</v>
      </c>
      <c r="DI171">
        <f t="shared" si="86"/>
        <v>0</v>
      </c>
      <c r="DJ171">
        <f>DG171</f>
        <v>13.84</v>
      </c>
      <c r="DK171">
        <v>0</v>
      </c>
      <c r="DL171" t="s">
        <v>6</v>
      </c>
      <c r="DM171">
        <v>0</v>
      </c>
      <c r="DN171" t="s">
        <v>6</v>
      </c>
      <c r="DO171">
        <v>0</v>
      </c>
    </row>
    <row r="172" spans="1:119" x14ac:dyDescent="0.2">
      <c r="A172">
        <f>ROW(Source!A135)</f>
        <v>135</v>
      </c>
      <c r="B172">
        <v>92838704</v>
      </c>
      <c r="C172">
        <v>92839329</v>
      </c>
      <c r="D172">
        <v>49674146</v>
      </c>
      <c r="E172">
        <v>1</v>
      </c>
      <c r="F172">
        <v>1</v>
      </c>
      <c r="G172">
        <v>1</v>
      </c>
      <c r="H172">
        <v>2</v>
      </c>
      <c r="I172" t="s">
        <v>515</v>
      </c>
      <c r="J172" t="s">
        <v>516</v>
      </c>
      <c r="K172" t="s">
        <v>517</v>
      </c>
      <c r="L172">
        <v>1367</v>
      </c>
      <c r="N172">
        <v>1011</v>
      </c>
      <c r="O172" t="s">
        <v>385</v>
      </c>
      <c r="P172" t="s">
        <v>385</v>
      </c>
      <c r="Q172">
        <v>1</v>
      </c>
      <c r="W172">
        <v>0</v>
      </c>
      <c r="X172">
        <v>316008196</v>
      </c>
      <c r="Y172">
        <f t="shared" si="68"/>
        <v>118.97</v>
      </c>
      <c r="AA172">
        <v>0</v>
      </c>
      <c r="AB172">
        <v>42.44</v>
      </c>
      <c r="AC172">
        <v>0</v>
      </c>
      <c r="AD172">
        <v>0</v>
      </c>
      <c r="AE172">
        <v>0</v>
      </c>
      <c r="AF172">
        <v>2.7</v>
      </c>
      <c r="AG172">
        <v>0</v>
      </c>
      <c r="AH172">
        <v>0</v>
      </c>
      <c r="AI172">
        <v>1</v>
      </c>
      <c r="AJ172">
        <v>15.72</v>
      </c>
      <c r="AK172">
        <v>44.85</v>
      </c>
      <c r="AL172">
        <v>1</v>
      </c>
      <c r="AM172">
        <v>4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6</v>
      </c>
      <c r="AT172">
        <v>118.97</v>
      </c>
      <c r="AU172" t="s">
        <v>6</v>
      </c>
      <c r="AV172">
        <v>0</v>
      </c>
      <c r="AW172">
        <v>2</v>
      </c>
      <c r="AX172">
        <v>92839343</v>
      </c>
      <c r="AY172">
        <v>1</v>
      </c>
      <c r="AZ172">
        <v>0</v>
      </c>
      <c r="BA172">
        <v>184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f>ROUND(Y172*Source!I135*DO172,7)</f>
        <v>0</v>
      </c>
      <c r="CX172">
        <f>ROUND(Y172*Source!I135,7)</f>
        <v>0.23794000000000001</v>
      </c>
      <c r="CY172">
        <f>AB172</f>
        <v>42.44</v>
      </c>
      <c r="CZ172">
        <f>AF172</f>
        <v>2.7</v>
      </c>
      <c r="DA172">
        <f>AJ172</f>
        <v>15.72</v>
      </c>
      <c r="DB172">
        <f t="shared" si="69"/>
        <v>321.22000000000003</v>
      </c>
      <c r="DC172">
        <f t="shared" si="70"/>
        <v>0</v>
      </c>
      <c r="DD172" t="s">
        <v>6</v>
      </c>
      <c r="DE172" t="s">
        <v>6</v>
      </c>
      <c r="DF172">
        <f>ROUND(ROUND(AE172,2)*CX172,2)</f>
        <v>0</v>
      </c>
      <c r="DG172">
        <f>ROUND(ROUND(AF172*AJ172,2)*CX172,2)</f>
        <v>10.1</v>
      </c>
      <c r="DH172">
        <f>ROUND(ROUND(AG172*AK172,2)*CX172,2)</f>
        <v>0</v>
      </c>
      <c r="DI172">
        <f t="shared" si="86"/>
        <v>0</v>
      </c>
      <c r="DJ172">
        <f>DG172</f>
        <v>10.1</v>
      </c>
      <c r="DK172">
        <v>0</v>
      </c>
      <c r="DL172" t="s">
        <v>6</v>
      </c>
      <c r="DM172">
        <v>0</v>
      </c>
      <c r="DN172" t="s">
        <v>6</v>
      </c>
      <c r="DO172">
        <v>0</v>
      </c>
    </row>
    <row r="173" spans="1:119" x14ac:dyDescent="0.2">
      <c r="A173">
        <f>ROW(Source!A135)</f>
        <v>135</v>
      </c>
      <c r="B173">
        <v>92838704</v>
      </c>
      <c r="C173">
        <v>92839329</v>
      </c>
      <c r="D173">
        <v>49523203</v>
      </c>
      <c r="E173">
        <v>1</v>
      </c>
      <c r="F173">
        <v>1</v>
      </c>
      <c r="G173">
        <v>1</v>
      </c>
      <c r="H173">
        <v>3</v>
      </c>
      <c r="I173" t="s">
        <v>413</v>
      </c>
      <c r="J173" t="s">
        <v>414</v>
      </c>
      <c r="K173" t="s">
        <v>415</v>
      </c>
      <c r="L173">
        <v>1339</v>
      </c>
      <c r="N173">
        <v>1007</v>
      </c>
      <c r="O173" t="s">
        <v>247</v>
      </c>
      <c r="P173" t="s">
        <v>247</v>
      </c>
      <c r="Q173">
        <v>1</v>
      </c>
      <c r="W173">
        <v>0</v>
      </c>
      <c r="X173">
        <v>-143474561</v>
      </c>
      <c r="Y173">
        <f t="shared" si="68"/>
        <v>0.01</v>
      </c>
      <c r="AA173">
        <v>24.2</v>
      </c>
      <c r="AB173">
        <v>0</v>
      </c>
      <c r="AC173">
        <v>0</v>
      </c>
      <c r="AD173">
        <v>0</v>
      </c>
      <c r="AE173">
        <v>2.44</v>
      </c>
      <c r="AF173">
        <v>0</v>
      </c>
      <c r="AG173">
        <v>0</v>
      </c>
      <c r="AH173">
        <v>0</v>
      </c>
      <c r="AI173">
        <v>9.92</v>
      </c>
      <c r="AJ173">
        <v>1</v>
      </c>
      <c r="AK173">
        <v>1</v>
      </c>
      <c r="AL173">
        <v>1</v>
      </c>
      <c r="AM173">
        <v>4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6</v>
      </c>
      <c r="AT173">
        <v>0.01</v>
      </c>
      <c r="AU173" t="s">
        <v>6</v>
      </c>
      <c r="AV173">
        <v>0</v>
      </c>
      <c r="AW173">
        <v>2</v>
      </c>
      <c r="AX173">
        <v>92839344</v>
      </c>
      <c r="AY173">
        <v>1</v>
      </c>
      <c r="AZ173">
        <v>0</v>
      </c>
      <c r="BA173">
        <v>185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ROUND(Y173*Source!I135,7)</f>
        <v>2.0000000000000002E-5</v>
      </c>
      <c r="CY173">
        <f>AA173</f>
        <v>24.2</v>
      </c>
      <c r="CZ173">
        <f>AE173</f>
        <v>2.44</v>
      </c>
      <c r="DA173">
        <f>AI173</f>
        <v>9.92</v>
      </c>
      <c r="DB173">
        <f t="shared" si="69"/>
        <v>0.02</v>
      </c>
      <c r="DC173">
        <f t="shared" si="70"/>
        <v>0</v>
      </c>
      <c r="DD173" t="s">
        <v>6</v>
      </c>
      <c r="DE173" t="s">
        <v>6</v>
      </c>
      <c r="DF173">
        <f>ROUND(ROUND(AE173*AI173,2)*CX173,2)</f>
        <v>0</v>
      </c>
      <c r="DG173">
        <f t="shared" ref="DG173:DG182" si="87">ROUND(ROUND(AF173,2)*CX173,2)</f>
        <v>0</v>
      </c>
      <c r="DH173">
        <f t="shared" ref="DH173:DH181" si="88">ROUND(ROUND(AG173,2)*CX173,2)</f>
        <v>0</v>
      </c>
      <c r="DI173">
        <f t="shared" si="86"/>
        <v>0</v>
      </c>
      <c r="DJ173">
        <f>DF173</f>
        <v>0</v>
      </c>
      <c r="DK173">
        <v>0</v>
      </c>
      <c r="DL173" t="s">
        <v>6</v>
      </c>
      <c r="DM173">
        <v>0</v>
      </c>
      <c r="DN173" t="s">
        <v>6</v>
      </c>
      <c r="DO173">
        <v>0</v>
      </c>
    </row>
    <row r="174" spans="1:119" x14ac:dyDescent="0.2">
      <c r="A174">
        <f>ROW(Source!A135)</f>
        <v>135</v>
      </c>
      <c r="B174">
        <v>92838704</v>
      </c>
      <c r="C174">
        <v>92839329</v>
      </c>
      <c r="D174">
        <v>49554981</v>
      </c>
      <c r="E174">
        <v>1</v>
      </c>
      <c r="F174">
        <v>1</v>
      </c>
      <c r="G174">
        <v>1</v>
      </c>
      <c r="H174">
        <v>3</v>
      </c>
      <c r="I174" t="s">
        <v>258</v>
      </c>
      <c r="J174" t="s">
        <v>260</v>
      </c>
      <c r="K174" t="s">
        <v>259</v>
      </c>
      <c r="L174">
        <v>1371</v>
      </c>
      <c r="N174">
        <v>1013</v>
      </c>
      <c r="O174" t="s">
        <v>20</v>
      </c>
      <c r="P174" t="s">
        <v>20</v>
      </c>
      <c r="Q174">
        <v>1</v>
      </c>
      <c r="W174">
        <v>0</v>
      </c>
      <c r="X174">
        <v>-478174456</v>
      </c>
      <c r="Y174">
        <f t="shared" si="68"/>
        <v>500</v>
      </c>
      <c r="AA174">
        <v>819</v>
      </c>
      <c r="AB174">
        <v>0</v>
      </c>
      <c r="AC174">
        <v>0</v>
      </c>
      <c r="AD174">
        <v>0</v>
      </c>
      <c r="AE174">
        <v>82.56</v>
      </c>
      <c r="AF174">
        <v>0</v>
      </c>
      <c r="AG174">
        <v>0</v>
      </c>
      <c r="AH174">
        <v>0</v>
      </c>
      <c r="AI174">
        <v>9.92</v>
      </c>
      <c r="AJ174">
        <v>1</v>
      </c>
      <c r="AK174">
        <v>1</v>
      </c>
      <c r="AL174">
        <v>1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 t="s">
        <v>6</v>
      </c>
      <c r="AT174">
        <v>500</v>
      </c>
      <c r="AU174" t="s">
        <v>6</v>
      </c>
      <c r="AV174">
        <v>0</v>
      </c>
      <c r="AW174">
        <v>1</v>
      </c>
      <c r="AX174">
        <v>-1</v>
      </c>
      <c r="AY174">
        <v>0</v>
      </c>
      <c r="AZ174">
        <v>0</v>
      </c>
      <c r="BA174" t="s">
        <v>6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ROUND(Y174*Source!I135,7)</f>
        <v>1</v>
      </c>
      <c r="CY174">
        <f>AA174</f>
        <v>819</v>
      </c>
      <c r="CZ174">
        <f>AE174</f>
        <v>82.56</v>
      </c>
      <c r="DA174">
        <f>AI174</f>
        <v>9.92</v>
      </c>
      <c r="DB174">
        <f t="shared" si="69"/>
        <v>41280</v>
      </c>
      <c r="DC174">
        <f t="shared" si="70"/>
        <v>0</v>
      </c>
      <c r="DD174" t="s">
        <v>6</v>
      </c>
      <c r="DE174" t="s">
        <v>6</v>
      </c>
      <c r="DF174">
        <f>ROUND(ROUND(AE174*AI174,2)*CX174,2)</f>
        <v>819</v>
      </c>
      <c r="DG174">
        <f t="shared" si="87"/>
        <v>0</v>
      </c>
      <c r="DH174">
        <f t="shared" si="88"/>
        <v>0</v>
      </c>
      <c r="DI174">
        <f t="shared" si="86"/>
        <v>0</v>
      </c>
      <c r="DJ174">
        <f>DF174</f>
        <v>819</v>
      </c>
      <c r="DK174">
        <v>0</v>
      </c>
      <c r="DL174" t="s">
        <v>6</v>
      </c>
      <c r="DM174">
        <v>0</v>
      </c>
      <c r="DN174" t="s">
        <v>6</v>
      </c>
      <c r="DO174">
        <v>0</v>
      </c>
    </row>
    <row r="175" spans="1:119" x14ac:dyDescent="0.2">
      <c r="A175">
        <f>ROW(Source!A135)</f>
        <v>135</v>
      </c>
      <c r="B175">
        <v>92838704</v>
      </c>
      <c r="C175">
        <v>92839329</v>
      </c>
      <c r="D175">
        <v>49554983</v>
      </c>
      <c r="E175">
        <v>1</v>
      </c>
      <c r="F175">
        <v>1</v>
      </c>
      <c r="G175">
        <v>1</v>
      </c>
      <c r="H175">
        <v>3</v>
      </c>
      <c r="I175" t="s">
        <v>262</v>
      </c>
      <c r="J175" t="s">
        <v>264</v>
      </c>
      <c r="K175" t="s">
        <v>263</v>
      </c>
      <c r="L175">
        <v>1371</v>
      </c>
      <c r="N175">
        <v>1013</v>
      </c>
      <c r="O175" t="s">
        <v>20</v>
      </c>
      <c r="P175" t="s">
        <v>20</v>
      </c>
      <c r="Q175">
        <v>1</v>
      </c>
      <c r="W175">
        <v>0</v>
      </c>
      <c r="X175">
        <v>767128131</v>
      </c>
      <c r="Y175">
        <f t="shared" si="68"/>
        <v>500</v>
      </c>
      <c r="AA175">
        <v>498.78</v>
      </c>
      <c r="AB175">
        <v>0</v>
      </c>
      <c r="AC175">
        <v>0</v>
      </c>
      <c r="AD175">
        <v>0</v>
      </c>
      <c r="AE175">
        <v>50.28</v>
      </c>
      <c r="AF175">
        <v>0</v>
      </c>
      <c r="AG175">
        <v>0</v>
      </c>
      <c r="AH175">
        <v>0</v>
      </c>
      <c r="AI175">
        <v>9.92</v>
      </c>
      <c r="AJ175">
        <v>1</v>
      </c>
      <c r="AK175">
        <v>1</v>
      </c>
      <c r="AL175">
        <v>1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 t="s">
        <v>6</v>
      </c>
      <c r="AT175">
        <v>500</v>
      </c>
      <c r="AU175" t="s">
        <v>6</v>
      </c>
      <c r="AV175">
        <v>0</v>
      </c>
      <c r="AW175">
        <v>1</v>
      </c>
      <c r="AX175">
        <v>-1</v>
      </c>
      <c r="AY175">
        <v>0</v>
      </c>
      <c r="AZ175">
        <v>0</v>
      </c>
      <c r="BA175" t="s">
        <v>6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ROUND(Y175*Source!I135,7)</f>
        <v>1</v>
      </c>
      <c r="CY175">
        <f>AA175</f>
        <v>498.78</v>
      </c>
      <c r="CZ175">
        <f>AE175</f>
        <v>50.28</v>
      </c>
      <c r="DA175">
        <f>AI175</f>
        <v>9.92</v>
      </c>
      <c r="DB175">
        <f t="shared" si="69"/>
        <v>25140</v>
      </c>
      <c r="DC175">
        <f t="shared" si="70"/>
        <v>0</v>
      </c>
      <c r="DD175" t="s">
        <v>6</v>
      </c>
      <c r="DE175" t="s">
        <v>6</v>
      </c>
      <c r="DF175">
        <f>ROUND(ROUND(AE175*AI175,2)*CX175,2)</f>
        <v>498.78</v>
      </c>
      <c r="DG175">
        <f t="shared" si="87"/>
        <v>0</v>
      </c>
      <c r="DH175">
        <f t="shared" si="88"/>
        <v>0</v>
      </c>
      <c r="DI175">
        <f t="shared" si="86"/>
        <v>0</v>
      </c>
      <c r="DJ175">
        <f>DF175</f>
        <v>498.78</v>
      </c>
      <c r="DK175">
        <v>0</v>
      </c>
      <c r="DL175" t="s">
        <v>6</v>
      </c>
      <c r="DM175">
        <v>0</v>
      </c>
      <c r="DN175" t="s">
        <v>6</v>
      </c>
      <c r="DO175">
        <v>0</v>
      </c>
    </row>
    <row r="176" spans="1:119" x14ac:dyDescent="0.2">
      <c r="A176">
        <f>ROW(Source!A135)</f>
        <v>135</v>
      </c>
      <c r="B176">
        <v>92838704</v>
      </c>
      <c r="C176">
        <v>92839329</v>
      </c>
      <c r="D176">
        <v>49555060</v>
      </c>
      <c r="E176">
        <v>1</v>
      </c>
      <c r="F176">
        <v>1</v>
      </c>
      <c r="G176">
        <v>1</v>
      </c>
      <c r="H176">
        <v>3</v>
      </c>
      <c r="I176" t="s">
        <v>254</v>
      </c>
      <c r="J176" t="s">
        <v>256</v>
      </c>
      <c r="K176" t="s">
        <v>255</v>
      </c>
      <c r="L176">
        <v>1371</v>
      </c>
      <c r="N176">
        <v>1013</v>
      </c>
      <c r="O176" t="s">
        <v>20</v>
      </c>
      <c r="P176" t="s">
        <v>20</v>
      </c>
      <c r="Q176">
        <v>1</v>
      </c>
      <c r="W176">
        <v>0</v>
      </c>
      <c r="X176">
        <v>-316799092</v>
      </c>
      <c r="Y176">
        <f t="shared" si="68"/>
        <v>500</v>
      </c>
      <c r="AA176">
        <v>1092.29</v>
      </c>
      <c r="AB176">
        <v>0</v>
      </c>
      <c r="AC176">
        <v>0</v>
      </c>
      <c r="AD176">
        <v>0</v>
      </c>
      <c r="AE176">
        <v>110.11</v>
      </c>
      <c r="AF176">
        <v>0</v>
      </c>
      <c r="AG176">
        <v>0</v>
      </c>
      <c r="AH176">
        <v>0</v>
      </c>
      <c r="AI176">
        <v>9.92</v>
      </c>
      <c r="AJ176">
        <v>1</v>
      </c>
      <c r="AK176">
        <v>1</v>
      </c>
      <c r="AL176">
        <v>1</v>
      </c>
      <c r="AM176">
        <v>0</v>
      </c>
      <c r="AN176">
        <v>0</v>
      </c>
      <c r="AO176">
        <v>0</v>
      </c>
      <c r="AP176">
        <v>1</v>
      </c>
      <c r="AQ176">
        <v>0</v>
      </c>
      <c r="AR176">
        <v>0</v>
      </c>
      <c r="AS176" t="s">
        <v>6</v>
      </c>
      <c r="AT176">
        <v>500</v>
      </c>
      <c r="AU176" t="s">
        <v>6</v>
      </c>
      <c r="AV176">
        <v>0</v>
      </c>
      <c r="AW176">
        <v>1</v>
      </c>
      <c r="AX176">
        <v>-1</v>
      </c>
      <c r="AY176">
        <v>0</v>
      </c>
      <c r="AZ176">
        <v>0</v>
      </c>
      <c r="BA176" t="s">
        <v>6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ROUND(Y176*Source!I135,7)</f>
        <v>1</v>
      </c>
      <c r="CY176">
        <f>AA176</f>
        <v>1092.29</v>
      </c>
      <c r="CZ176">
        <f>AE176</f>
        <v>110.11</v>
      </c>
      <c r="DA176">
        <f>AI176</f>
        <v>9.92</v>
      </c>
      <c r="DB176">
        <f t="shared" si="69"/>
        <v>55055</v>
      </c>
      <c r="DC176">
        <f t="shared" si="70"/>
        <v>0</v>
      </c>
      <c r="DD176" t="s">
        <v>6</v>
      </c>
      <c r="DE176" t="s">
        <v>6</v>
      </c>
      <c r="DF176">
        <f>ROUND(ROUND(AE176*AI176,2)*CX176,2)</f>
        <v>1092.29</v>
      </c>
      <c r="DG176">
        <f t="shared" si="87"/>
        <v>0</v>
      </c>
      <c r="DH176">
        <f t="shared" si="88"/>
        <v>0</v>
      </c>
      <c r="DI176">
        <f t="shared" si="86"/>
        <v>0</v>
      </c>
      <c r="DJ176">
        <f>DF176</f>
        <v>1092.29</v>
      </c>
      <c r="DK176">
        <v>0</v>
      </c>
      <c r="DL176" t="s">
        <v>6</v>
      </c>
      <c r="DM176">
        <v>0</v>
      </c>
      <c r="DN176" t="s">
        <v>6</v>
      </c>
      <c r="DO176">
        <v>0</v>
      </c>
    </row>
    <row r="177" spans="1:119" x14ac:dyDescent="0.2">
      <c r="A177">
        <f>ROW(Source!A139)</f>
        <v>139</v>
      </c>
      <c r="B177">
        <v>92838704</v>
      </c>
      <c r="C177">
        <v>92839349</v>
      </c>
      <c r="D177">
        <v>49510731</v>
      </c>
      <c r="E177">
        <v>70</v>
      </c>
      <c r="F177">
        <v>1</v>
      </c>
      <c r="G177">
        <v>1</v>
      </c>
      <c r="H177">
        <v>1</v>
      </c>
      <c r="I177" t="s">
        <v>377</v>
      </c>
      <c r="J177" t="s">
        <v>6</v>
      </c>
      <c r="K177" t="s">
        <v>378</v>
      </c>
      <c r="L177">
        <v>1191</v>
      </c>
      <c r="N177">
        <v>1013</v>
      </c>
      <c r="O177" t="s">
        <v>379</v>
      </c>
      <c r="P177" t="s">
        <v>379</v>
      </c>
      <c r="Q177">
        <v>1</v>
      </c>
      <c r="W177">
        <v>0</v>
      </c>
      <c r="X177">
        <v>1893946532</v>
      </c>
      <c r="Y177">
        <f t="shared" si="68"/>
        <v>1.8</v>
      </c>
      <c r="AA177">
        <v>0</v>
      </c>
      <c r="AB177">
        <v>0</v>
      </c>
      <c r="AC177">
        <v>0</v>
      </c>
      <c r="AD177">
        <v>406.79</v>
      </c>
      <c r="AE177">
        <v>0</v>
      </c>
      <c r="AF177">
        <v>0</v>
      </c>
      <c r="AG177">
        <v>0</v>
      </c>
      <c r="AH177">
        <v>9.07</v>
      </c>
      <c r="AI177">
        <v>1</v>
      </c>
      <c r="AJ177">
        <v>1</v>
      </c>
      <c r="AK177">
        <v>1</v>
      </c>
      <c r="AL177">
        <v>44.85</v>
      </c>
      <c r="AM177">
        <v>4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6</v>
      </c>
      <c r="AT177">
        <v>1.8</v>
      </c>
      <c r="AU177" t="s">
        <v>6</v>
      </c>
      <c r="AV177">
        <v>1</v>
      </c>
      <c r="AW177">
        <v>2</v>
      </c>
      <c r="AX177">
        <v>92839354</v>
      </c>
      <c r="AY177">
        <v>1</v>
      </c>
      <c r="AZ177">
        <v>0</v>
      </c>
      <c r="BA177">
        <v>187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U177">
        <f>ROUND(AT177*Source!I139*AH177*AL177,2)</f>
        <v>732.22</v>
      </c>
      <c r="CV177">
        <f>ROUND(Y177*Source!I139,7)</f>
        <v>1.8</v>
      </c>
      <c r="CW177">
        <v>0</v>
      </c>
      <c r="CX177">
        <f>ROUND(Y177*Source!I139,7)</f>
        <v>1.8</v>
      </c>
      <c r="CY177">
        <f>AD177</f>
        <v>406.79</v>
      </c>
      <c r="CZ177">
        <f>AH177</f>
        <v>9.07</v>
      </c>
      <c r="DA177">
        <f>AL177</f>
        <v>44.85</v>
      </c>
      <c r="DB177">
        <f t="shared" si="69"/>
        <v>16.329999999999998</v>
      </c>
      <c r="DC177">
        <f t="shared" si="70"/>
        <v>0</v>
      </c>
      <c r="DD177" t="s">
        <v>6</v>
      </c>
      <c r="DE177" t="s">
        <v>6</v>
      </c>
      <c r="DF177">
        <f>ROUND(ROUND(AE177,2)*CX177,2)</f>
        <v>0</v>
      </c>
      <c r="DG177">
        <f t="shared" si="87"/>
        <v>0</v>
      </c>
      <c r="DH177">
        <f t="shared" si="88"/>
        <v>0</v>
      </c>
      <c r="DI177">
        <f>ROUND(ROUND(AH177*AL177,2)*CX177,2)</f>
        <v>732.22</v>
      </c>
      <c r="DJ177">
        <f>DI177</f>
        <v>732.22</v>
      </c>
      <c r="DK177">
        <v>0</v>
      </c>
      <c r="DL177" t="s">
        <v>6</v>
      </c>
      <c r="DM177">
        <v>0</v>
      </c>
      <c r="DN177" t="s">
        <v>6</v>
      </c>
      <c r="DO177">
        <v>0</v>
      </c>
    </row>
    <row r="178" spans="1:119" x14ac:dyDescent="0.2">
      <c r="A178">
        <f>ROW(Source!A139)</f>
        <v>139</v>
      </c>
      <c r="B178">
        <v>92838704</v>
      </c>
      <c r="C178">
        <v>92839349</v>
      </c>
      <c r="D178">
        <v>49521371</v>
      </c>
      <c r="E178">
        <v>1</v>
      </c>
      <c r="F178">
        <v>1</v>
      </c>
      <c r="G178">
        <v>1</v>
      </c>
      <c r="H178">
        <v>3</v>
      </c>
      <c r="I178" t="s">
        <v>518</v>
      </c>
      <c r="J178" t="s">
        <v>519</v>
      </c>
      <c r="K178" t="s">
        <v>520</v>
      </c>
      <c r="L178">
        <v>1348</v>
      </c>
      <c r="N178">
        <v>1009</v>
      </c>
      <c r="O178" t="s">
        <v>119</v>
      </c>
      <c r="P178" t="s">
        <v>119</v>
      </c>
      <c r="Q178">
        <v>1000</v>
      </c>
      <c r="W178">
        <v>0</v>
      </c>
      <c r="X178">
        <v>-1566861784</v>
      </c>
      <c r="Y178">
        <f t="shared" si="68"/>
        <v>4.8999999999999998E-4</v>
      </c>
      <c r="AA178">
        <v>31934.46</v>
      </c>
      <c r="AB178">
        <v>0</v>
      </c>
      <c r="AC178">
        <v>0</v>
      </c>
      <c r="AD178">
        <v>0</v>
      </c>
      <c r="AE178">
        <v>3219.2</v>
      </c>
      <c r="AF178">
        <v>0</v>
      </c>
      <c r="AG178">
        <v>0</v>
      </c>
      <c r="AH178">
        <v>0</v>
      </c>
      <c r="AI178">
        <v>9.92</v>
      </c>
      <c r="AJ178">
        <v>1</v>
      </c>
      <c r="AK178">
        <v>1</v>
      </c>
      <c r="AL178">
        <v>1</v>
      </c>
      <c r="AM178">
        <v>4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6</v>
      </c>
      <c r="AT178">
        <v>4.8999999999999998E-4</v>
      </c>
      <c r="AU178" t="s">
        <v>6</v>
      </c>
      <c r="AV178">
        <v>0</v>
      </c>
      <c r="AW178">
        <v>2</v>
      </c>
      <c r="AX178">
        <v>92839355</v>
      </c>
      <c r="AY178">
        <v>1</v>
      </c>
      <c r="AZ178">
        <v>0</v>
      </c>
      <c r="BA178">
        <v>188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ROUND(Y178*Source!I139,7)</f>
        <v>4.8999999999999998E-4</v>
      </c>
      <c r="CY178">
        <f>AA178</f>
        <v>31934.46</v>
      </c>
      <c r="CZ178">
        <f>AE178</f>
        <v>3219.2</v>
      </c>
      <c r="DA178">
        <f>AI178</f>
        <v>9.92</v>
      </c>
      <c r="DB178">
        <f t="shared" si="69"/>
        <v>1.58</v>
      </c>
      <c r="DC178">
        <f t="shared" si="70"/>
        <v>0</v>
      </c>
      <c r="DD178" t="s">
        <v>6</v>
      </c>
      <c r="DE178" t="s">
        <v>6</v>
      </c>
      <c r="DF178">
        <f>ROUND(ROUND(AE178*AI178,2)*CX178,2)</f>
        <v>15.65</v>
      </c>
      <c r="DG178">
        <f t="shared" si="87"/>
        <v>0</v>
      </c>
      <c r="DH178">
        <f t="shared" si="88"/>
        <v>0</v>
      </c>
      <c r="DI178">
        <f>ROUND(ROUND(AH178,2)*CX178,2)</f>
        <v>0</v>
      </c>
      <c r="DJ178">
        <f>DF178</f>
        <v>15.65</v>
      </c>
      <c r="DK178">
        <v>0</v>
      </c>
      <c r="DL178" t="s">
        <v>6</v>
      </c>
      <c r="DM178">
        <v>0</v>
      </c>
      <c r="DN178" t="s">
        <v>6</v>
      </c>
      <c r="DO178">
        <v>0</v>
      </c>
    </row>
    <row r="179" spans="1:119" x14ac:dyDescent="0.2">
      <c r="A179">
        <f>ROW(Source!A139)</f>
        <v>139</v>
      </c>
      <c r="B179">
        <v>92838704</v>
      </c>
      <c r="C179">
        <v>92839349</v>
      </c>
      <c r="D179">
        <v>49523852</v>
      </c>
      <c r="E179">
        <v>1</v>
      </c>
      <c r="F179">
        <v>1</v>
      </c>
      <c r="G179">
        <v>1</v>
      </c>
      <c r="H179">
        <v>3</v>
      </c>
      <c r="I179" t="s">
        <v>521</v>
      </c>
      <c r="J179" t="s">
        <v>522</v>
      </c>
      <c r="K179" t="s">
        <v>523</v>
      </c>
      <c r="L179">
        <v>1346</v>
      </c>
      <c r="N179">
        <v>1009</v>
      </c>
      <c r="O179" t="s">
        <v>437</v>
      </c>
      <c r="P179" t="s">
        <v>437</v>
      </c>
      <c r="Q179">
        <v>1</v>
      </c>
      <c r="W179">
        <v>0</v>
      </c>
      <c r="X179">
        <v>-1291279003</v>
      </c>
      <c r="Y179">
        <f t="shared" si="68"/>
        <v>1.8</v>
      </c>
      <c r="AA179">
        <v>89.68</v>
      </c>
      <c r="AB179">
        <v>0</v>
      </c>
      <c r="AC179">
        <v>0</v>
      </c>
      <c r="AD179">
        <v>0</v>
      </c>
      <c r="AE179">
        <v>9.0399999999999991</v>
      </c>
      <c r="AF179">
        <v>0</v>
      </c>
      <c r="AG179">
        <v>0</v>
      </c>
      <c r="AH179">
        <v>0</v>
      </c>
      <c r="AI179">
        <v>9.92</v>
      </c>
      <c r="AJ179">
        <v>1</v>
      </c>
      <c r="AK179">
        <v>1</v>
      </c>
      <c r="AL179">
        <v>1</v>
      </c>
      <c r="AM179">
        <v>4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6</v>
      </c>
      <c r="AT179">
        <v>1.8</v>
      </c>
      <c r="AU179" t="s">
        <v>6</v>
      </c>
      <c r="AV179">
        <v>0</v>
      </c>
      <c r="AW179">
        <v>2</v>
      </c>
      <c r="AX179">
        <v>92839356</v>
      </c>
      <c r="AY179">
        <v>1</v>
      </c>
      <c r="AZ179">
        <v>0</v>
      </c>
      <c r="BA179">
        <v>189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ROUND(Y179*Source!I139,7)</f>
        <v>1.8</v>
      </c>
      <c r="CY179">
        <f>AA179</f>
        <v>89.68</v>
      </c>
      <c r="CZ179">
        <f>AE179</f>
        <v>9.0399999999999991</v>
      </c>
      <c r="DA179">
        <f>AI179</f>
        <v>9.92</v>
      </c>
      <c r="DB179">
        <f t="shared" si="69"/>
        <v>16.27</v>
      </c>
      <c r="DC179">
        <f t="shared" si="70"/>
        <v>0</v>
      </c>
      <c r="DD179" t="s">
        <v>6</v>
      </c>
      <c r="DE179" t="s">
        <v>6</v>
      </c>
      <c r="DF179">
        <f>ROUND(ROUND(AE179*AI179,2)*CX179,2)</f>
        <v>161.41999999999999</v>
      </c>
      <c r="DG179">
        <f t="shared" si="87"/>
        <v>0</v>
      </c>
      <c r="DH179">
        <f t="shared" si="88"/>
        <v>0</v>
      </c>
      <c r="DI179">
        <f>ROUND(ROUND(AH179,2)*CX179,2)</f>
        <v>0</v>
      </c>
      <c r="DJ179">
        <f>DF179</f>
        <v>161.41999999999999</v>
      </c>
      <c r="DK179">
        <v>0</v>
      </c>
      <c r="DL179" t="s">
        <v>6</v>
      </c>
      <c r="DM179">
        <v>0</v>
      </c>
      <c r="DN179" t="s">
        <v>6</v>
      </c>
      <c r="DO179">
        <v>0</v>
      </c>
    </row>
    <row r="180" spans="1:119" x14ac:dyDescent="0.2">
      <c r="A180">
        <f>ROW(Source!A139)</f>
        <v>139</v>
      </c>
      <c r="B180">
        <v>92838704</v>
      </c>
      <c r="C180">
        <v>92839349</v>
      </c>
      <c r="D180">
        <v>49527818</v>
      </c>
      <c r="E180">
        <v>1</v>
      </c>
      <c r="F180">
        <v>1</v>
      </c>
      <c r="G180">
        <v>1</v>
      </c>
      <c r="H180">
        <v>3</v>
      </c>
      <c r="I180" t="s">
        <v>524</v>
      </c>
      <c r="J180" t="s">
        <v>525</v>
      </c>
      <c r="K180" t="s">
        <v>526</v>
      </c>
      <c r="L180">
        <v>1348</v>
      </c>
      <c r="N180">
        <v>1009</v>
      </c>
      <c r="O180" t="s">
        <v>119</v>
      </c>
      <c r="P180" t="s">
        <v>119</v>
      </c>
      <c r="Q180">
        <v>1000</v>
      </c>
      <c r="W180">
        <v>0</v>
      </c>
      <c r="X180">
        <v>393168258</v>
      </c>
      <c r="Y180">
        <f t="shared" si="68"/>
        <v>6.4000000000000005E-4</v>
      </c>
      <c r="AA180">
        <v>18213.12</v>
      </c>
      <c r="AB180">
        <v>0</v>
      </c>
      <c r="AC180">
        <v>0</v>
      </c>
      <c r="AD180">
        <v>0</v>
      </c>
      <c r="AE180">
        <v>1836</v>
      </c>
      <c r="AF180">
        <v>0</v>
      </c>
      <c r="AG180">
        <v>0</v>
      </c>
      <c r="AH180">
        <v>0</v>
      </c>
      <c r="AI180">
        <v>9.92</v>
      </c>
      <c r="AJ180">
        <v>1</v>
      </c>
      <c r="AK180">
        <v>1</v>
      </c>
      <c r="AL180">
        <v>1</v>
      </c>
      <c r="AM180">
        <v>4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6</v>
      </c>
      <c r="AT180">
        <v>6.4000000000000005E-4</v>
      </c>
      <c r="AU180" t="s">
        <v>6</v>
      </c>
      <c r="AV180">
        <v>0</v>
      </c>
      <c r="AW180">
        <v>2</v>
      </c>
      <c r="AX180">
        <v>92839357</v>
      </c>
      <c r="AY180">
        <v>1</v>
      </c>
      <c r="AZ180">
        <v>0</v>
      </c>
      <c r="BA180">
        <v>190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ROUND(Y180*Source!I139,7)</f>
        <v>6.4000000000000005E-4</v>
      </c>
      <c r="CY180">
        <f>AA180</f>
        <v>18213.12</v>
      </c>
      <c r="CZ180">
        <f>AE180</f>
        <v>1836</v>
      </c>
      <c r="DA180">
        <f>AI180</f>
        <v>9.92</v>
      </c>
      <c r="DB180">
        <f t="shared" si="69"/>
        <v>1.18</v>
      </c>
      <c r="DC180">
        <f t="shared" si="70"/>
        <v>0</v>
      </c>
      <c r="DD180" t="s">
        <v>6</v>
      </c>
      <c r="DE180" t="s">
        <v>6</v>
      </c>
      <c r="DF180">
        <f>ROUND(ROUND(AE180*AI180,2)*CX180,2)</f>
        <v>11.66</v>
      </c>
      <c r="DG180">
        <f t="shared" si="87"/>
        <v>0</v>
      </c>
      <c r="DH180">
        <f t="shared" si="88"/>
        <v>0</v>
      </c>
      <c r="DI180">
        <f>ROUND(ROUND(AH180,2)*CX180,2)</f>
        <v>0</v>
      </c>
      <c r="DJ180">
        <f>DF180</f>
        <v>11.66</v>
      </c>
      <c r="DK180">
        <v>0</v>
      </c>
      <c r="DL180" t="s">
        <v>6</v>
      </c>
      <c r="DM180">
        <v>0</v>
      </c>
      <c r="DN180" t="s">
        <v>6</v>
      </c>
      <c r="DO180">
        <v>0</v>
      </c>
    </row>
    <row r="181" spans="1:119" x14ac:dyDescent="0.2">
      <c r="A181">
        <f>ROW(Source!A140)</f>
        <v>140</v>
      </c>
      <c r="B181">
        <v>92838704</v>
      </c>
      <c r="C181">
        <v>92839358</v>
      </c>
      <c r="D181">
        <v>48043889</v>
      </c>
      <c r="E181">
        <v>68</v>
      </c>
      <c r="F181">
        <v>1</v>
      </c>
      <c r="G181">
        <v>1</v>
      </c>
      <c r="H181">
        <v>1</v>
      </c>
      <c r="I181" t="s">
        <v>494</v>
      </c>
      <c r="J181" t="s">
        <v>6</v>
      </c>
      <c r="K181" t="s">
        <v>495</v>
      </c>
      <c r="L181">
        <v>1191</v>
      </c>
      <c r="N181">
        <v>1013</v>
      </c>
      <c r="O181" t="s">
        <v>379</v>
      </c>
      <c r="P181" t="s">
        <v>379</v>
      </c>
      <c r="Q181">
        <v>1</v>
      </c>
      <c r="W181">
        <v>0</v>
      </c>
      <c r="X181">
        <v>-1936699058</v>
      </c>
      <c r="Y181">
        <f t="shared" si="68"/>
        <v>2.2000000000000002</v>
      </c>
      <c r="AA181">
        <v>0</v>
      </c>
      <c r="AB181">
        <v>0</v>
      </c>
      <c r="AC181">
        <v>0</v>
      </c>
      <c r="AD181">
        <v>444.91</v>
      </c>
      <c r="AE181">
        <v>0</v>
      </c>
      <c r="AF181">
        <v>0</v>
      </c>
      <c r="AG181">
        <v>0</v>
      </c>
      <c r="AH181">
        <v>9.92</v>
      </c>
      <c r="AI181">
        <v>1</v>
      </c>
      <c r="AJ181">
        <v>1</v>
      </c>
      <c r="AK181">
        <v>1</v>
      </c>
      <c r="AL181">
        <v>44.85</v>
      </c>
      <c r="AM181">
        <v>4</v>
      </c>
      <c r="AN181">
        <v>0</v>
      </c>
      <c r="AO181">
        <v>1</v>
      </c>
      <c r="AP181">
        <v>0</v>
      </c>
      <c r="AQ181">
        <v>0</v>
      </c>
      <c r="AR181">
        <v>0</v>
      </c>
      <c r="AS181" t="s">
        <v>6</v>
      </c>
      <c r="AT181">
        <v>2.2000000000000002</v>
      </c>
      <c r="AU181" t="s">
        <v>6</v>
      </c>
      <c r="AV181">
        <v>1</v>
      </c>
      <c r="AW181">
        <v>2</v>
      </c>
      <c r="AX181">
        <v>92839372</v>
      </c>
      <c r="AY181">
        <v>1</v>
      </c>
      <c r="AZ181">
        <v>0</v>
      </c>
      <c r="BA181">
        <v>191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U181">
        <f>ROUND(AT181*Source!I140*AH181*AL181,2)</f>
        <v>8124.09</v>
      </c>
      <c r="CV181">
        <f>ROUND(Y181*Source!I140,7)</f>
        <v>18.260000000000002</v>
      </c>
      <c r="CW181">
        <v>0</v>
      </c>
      <c r="CX181">
        <f>ROUND(Y181*Source!I140,7)</f>
        <v>18.260000000000002</v>
      </c>
      <c r="CY181">
        <f>AD181</f>
        <v>444.91</v>
      </c>
      <c r="CZ181">
        <f>AH181</f>
        <v>9.92</v>
      </c>
      <c r="DA181">
        <f>AL181</f>
        <v>44.85</v>
      </c>
      <c r="DB181">
        <f t="shared" si="69"/>
        <v>21.82</v>
      </c>
      <c r="DC181">
        <f t="shared" si="70"/>
        <v>0</v>
      </c>
      <c r="DD181" t="s">
        <v>6</v>
      </c>
      <c r="DE181" t="s">
        <v>6</v>
      </c>
      <c r="DF181">
        <f>ROUND(ROUND(AE181,2)*CX181,2)</f>
        <v>0</v>
      </c>
      <c r="DG181">
        <f t="shared" si="87"/>
        <v>0</v>
      </c>
      <c r="DH181">
        <f t="shared" si="88"/>
        <v>0</v>
      </c>
      <c r="DI181">
        <f>ROUND(ROUND(AH181*AL181,2)*CX181,2)</f>
        <v>8124.06</v>
      </c>
      <c r="DJ181">
        <f>DI181</f>
        <v>8124.06</v>
      </c>
      <c r="DK181">
        <v>0</v>
      </c>
      <c r="DL181" t="s">
        <v>6</v>
      </c>
      <c r="DM181">
        <v>0</v>
      </c>
      <c r="DN181" t="s">
        <v>6</v>
      </c>
      <c r="DO181">
        <v>0</v>
      </c>
    </row>
    <row r="182" spans="1:119" x14ac:dyDescent="0.2">
      <c r="A182">
        <f>ROW(Source!A140)</f>
        <v>140</v>
      </c>
      <c r="B182">
        <v>92838704</v>
      </c>
      <c r="C182">
        <v>92839358</v>
      </c>
      <c r="D182">
        <v>48044033</v>
      </c>
      <c r="E182">
        <v>68</v>
      </c>
      <c r="F182">
        <v>1</v>
      </c>
      <c r="G182">
        <v>1</v>
      </c>
      <c r="H182">
        <v>1</v>
      </c>
      <c r="I182" t="s">
        <v>380</v>
      </c>
      <c r="J182" t="s">
        <v>6</v>
      </c>
      <c r="K182" t="s">
        <v>381</v>
      </c>
      <c r="L182">
        <v>1191</v>
      </c>
      <c r="N182">
        <v>1013</v>
      </c>
      <c r="O182" t="s">
        <v>379</v>
      </c>
      <c r="P182" t="s">
        <v>379</v>
      </c>
      <c r="Q182">
        <v>1</v>
      </c>
      <c r="W182">
        <v>0</v>
      </c>
      <c r="X182">
        <v>-1417349443</v>
      </c>
      <c r="Y182">
        <f t="shared" si="68"/>
        <v>0.25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44.85</v>
      </c>
      <c r="AL182">
        <v>1</v>
      </c>
      <c r="AM182">
        <v>4</v>
      </c>
      <c r="AN182">
        <v>0</v>
      </c>
      <c r="AO182">
        <v>1</v>
      </c>
      <c r="AP182">
        <v>0</v>
      </c>
      <c r="AQ182">
        <v>0</v>
      </c>
      <c r="AR182">
        <v>0</v>
      </c>
      <c r="AS182" t="s">
        <v>6</v>
      </c>
      <c r="AT182">
        <v>0.25</v>
      </c>
      <c r="AU182" t="s">
        <v>6</v>
      </c>
      <c r="AV182">
        <v>2</v>
      </c>
      <c r="AW182">
        <v>2</v>
      </c>
      <c r="AX182">
        <v>92839373</v>
      </c>
      <c r="AY182">
        <v>1</v>
      </c>
      <c r="AZ182">
        <v>0</v>
      </c>
      <c r="BA182">
        <v>192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ROUND(Y182*Source!I140,7)</f>
        <v>2.0750000000000002</v>
      </c>
      <c r="CY182">
        <f>AD182</f>
        <v>0</v>
      </c>
      <c r="CZ182">
        <f>AH182</f>
        <v>0</v>
      </c>
      <c r="DA182">
        <f>AL182</f>
        <v>1</v>
      </c>
      <c r="DB182">
        <f t="shared" si="69"/>
        <v>0</v>
      </c>
      <c r="DC182">
        <f t="shared" si="70"/>
        <v>0</v>
      </c>
      <c r="DD182" t="s">
        <v>6</v>
      </c>
      <c r="DE182" t="s">
        <v>6</v>
      </c>
      <c r="DF182">
        <f>ROUND(ROUND(AE182,2)*CX182,2)</f>
        <v>0</v>
      </c>
      <c r="DG182">
        <f t="shared" si="87"/>
        <v>0</v>
      </c>
      <c r="DH182">
        <f>ROUND(ROUND(AG182*AK182,2)*CX182,2)</f>
        <v>0</v>
      </c>
      <c r="DI182">
        <f t="shared" ref="DI182:DI193" si="89">ROUND(ROUND(AH182,2)*CX182,2)</f>
        <v>0</v>
      </c>
      <c r="DJ182">
        <f>DI182</f>
        <v>0</v>
      </c>
      <c r="DK182">
        <v>0</v>
      </c>
      <c r="DL182" t="s">
        <v>6</v>
      </c>
      <c r="DM182">
        <v>0</v>
      </c>
      <c r="DN182" t="s">
        <v>6</v>
      </c>
      <c r="DO182">
        <v>0</v>
      </c>
    </row>
    <row r="183" spans="1:119" x14ac:dyDescent="0.2">
      <c r="A183">
        <f>ROW(Source!A140)</f>
        <v>140</v>
      </c>
      <c r="B183">
        <v>92838704</v>
      </c>
      <c r="C183">
        <v>92839358</v>
      </c>
      <c r="D183">
        <v>48206504</v>
      </c>
      <c r="E183">
        <v>1</v>
      </c>
      <c r="F183">
        <v>1</v>
      </c>
      <c r="G183">
        <v>1</v>
      </c>
      <c r="H183">
        <v>2</v>
      </c>
      <c r="I183" t="s">
        <v>382</v>
      </c>
      <c r="J183" t="s">
        <v>383</v>
      </c>
      <c r="K183" t="s">
        <v>384</v>
      </c>
      <c r="L183">
        <v>1367</v>
      </c>
      <c r="N183">
        <v>1011</v>
      </c>
      <c r="O183" t="s">
        <v>385</v>
      </c>
      <c r="P183" t="s">
        <v>385</v>
      </c>
      <c r="Q183">
        <v>1</v>
      </c>
      <c r="W183">
        <v>0</v>
      </c>
      <c r="X183">
        <v>2001246382</v>
      </c>
      <c r="Y183">
        <f t="shared" si="68"/>
        <v>0.25</v>
      </c>
      <c r="AA183">
        <v>0</v>
      </c>
      <c r="AB183">
        <v>1032.96</v>
      </c>
      <c r="AC183">
        <v>520.26</v>
      </c>
      <c r="AD183">
        <v>0</v>
      </c>
      <c r="AE183">
        <v>0</v>
      </c>
      <c r="AF183">
        <v>65.709999999999994</v>
      </c>
      <c r="AG183">
        <v>11.6</v>
      </c>
      <c r="AH183">
        <v>0</v>
      </c>
      <c r="AI183">
        <v>1</v>
      </c>
      <c r="AJ183">
        <v>15.72</v>
      </c>
      <c r="AK183">
        <v>44.85</v>
      </c>
      <c r="AL183">
        <v>1</v>
      </c>
      <c r="AM183">
        <v>4</v>
      </c>
      <c r="AN183">
        <v>0</v>
      </c>
      <c r="AO183">
        <v>1</v>
      </c>
      <c r="AP183">
        <v>0</v>
      </c>
      <c r="AQ183">
        <v>0</v>
      </c>
      <c r="AR183">
        <v>0</v>
      </c>
      <c r="AS183" t="s">
        <v>6</v>
      </c>
      <c r="AT183">
        <v>0.25</v>
      </c>
      <c r="AU183" t="s">
        <v>6</v>
      </c>
      <c r="AV183">
        <v>0</v>
      </c>
      <c r="AW183">
        <v>2</v>
      </c>
      <c r="AX183">
        <v>92839374</v>
      </c>
      <c r="AY183">
        <v>1</v>
      </c>
      <c r="AZ183">
        <v>0</v>
      </c>
      <c r="BA183">
        <v>193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f>ROUND(Y183*Source!I140*DO183,7)</f>
        <v>0</v>
      </c>
      <c r="CX183">
        <f>ROUND(Y183*Source!I140,7)</f>
        <v>2.0750000000000002</v>
      </c>
      <c r="CY183">
        <f>AB183</f>
        <v>1032.96</v>
      </c>
      <c r="CZ183">
        <f>AF183</f>
        <v>65.709999999999994</v>
      </c>
      <c r="DA183">
        <f>AJ183</f>
        <v>15.72</v>
      </c>
      <c r="DB183">
        <f t="shared" si="69"/>
        <v>16.43</v>
      </c>
      <c r="DC183">
        <f t="shared" si="70"/>
        <v>2.9</v>
      </c>
      <c r="DD183" t="s">
        <v>6</v>
      </c>
      <c r="DE183" t="s">
        <v>6</v>
      </c>
      <c r="DF183">
        <f>ROUND(ROUND(AE183,2)*CX183,2)</f>
        <v>0</v>
      </c>
      <c r="DG183">
        <f>ROUND(ROUND(AF183*AJ183,2)*CX183,2)</f>
        <v>2143.39</v>
      </c>
      <c r="DH183">
        <f>ROUND(ROUND(AG183*AK183,2)*CX183,2)</f>
        <v>1079.54</v>
      </c>
      <c r="DI183">
        <f t="shared" si="89"/>
        <v>0</v>
      </c>
      <c r="DJ183">
        <f>DG183</f>
        <v>2143.39</v>
      </c>
      <c r="DK183">
        <v>0</v>
      </c>
      <c r="DL183" t="s">
        <v>6</v>
      </c>
      <c r="DM183">
        <v>0</v>
      </c>
      <c r="DN183" t="s">
        <v>6</v>
      </c>
      <c r="DO183">
        <v>0</v>
      </c>
    </row>
    <row r="184" spans="1:119" x14ac:dyDescent="0.2">
      <c r="A184">
        <f>ROW(Source!A140)</f>
        <v>140</v>
      </c>
      <c r="B184">
        <v>92838704</v>
      </c>
      <c r="C184">
        <v>92839358</v>
      </c>
      <c r="D184">
        <v>48207356</v>
      </c>
      <c r="E184">
        <v>1</v>
      </c>
      <c r="F184">
        <v>1</v>
      </c>
      <c r="G184">
        <v>1</v>
      </c>
      <c r="H184">
        <v>2</v>
      </c>
      <c r="I184" t="s">
        <v>527</v>
      </c>
      <c r="J184" t="s">
        <v>528</v>
      </c>
      <c r="K184" t="s">
        <v>529</v>
      </c>
      <c r="L184">
        <v>1367</v>
      </c>
      <c r="N184">
        <v>1011</v>
      </c>
      <c r="O184" t="s">
        <v>385</v>
      </c>
      <c r="P184" t="s">
        <v>385</v>
      </c>
      <c r="Q184">
        <v>1</v>
      </c>
      <c r="W184">
        <v>0</v>
      </c>
      <c r="X184">
        <v>1859932413</v>
      </c>
      <c r="Y184">
        <f t="shared" si="68"/>
        <v>0.39</v>
      </c>
      <c r="AA184">
        <v>0</v>
      </c>
      <c r="AB184">
        <v>33.96</v>
      </c>
      <c r="AC184">
        <v>0</v>
      </c>
      <c r="AD184">
        <v>0</v>
      </c>
      <c r="AE184">
        <v>0</v>
      </c>
      <c r="AF184">
        <v>2.16</v>
      </c>
      <c r="AG184">
        <v>0</v>
      </c>
      <c r="AH184">
        <v>0</v>
      </c>
      <c r="AI184">
        <v>1</v>
      </c>
      <c r="AJ184">
        <v>15.72</v>
      </c>
      <c r="AK184">
        <v>44.85</v>
      </c>
      <c r="AL184">
        <v>1</v>
      </c>
      <c r="AM184">
        <v>4</v>
      </c>
      <c r="AN184">
        <v>0</v>
      </c>
      <c r="AO184">
        <v>1</v>
      </c>
      <c r="AP184">
        <v>0</v>
      </c>
      <c r="AQ184">
        <v>0</v>
      </c>
      <c r="AR184">
        <v>0</v>
      </c>
      <c r="AS184" t="s">
        <v>6</v>
      </c>
      <c r="AT184">
        <v>0.39</v>
      </c>
      <c r="AU184" t="s">
        <v>6</v>
      </c>
      <c r="AV184">
        <v>0</v>
      </c>
      <c r="AW184">
        <v>2</v>
      </c>
      <c r="AX184">
        <v>92839375</v>
      </c>
      <c r="AY184">
        <v>1</v>
      </c>
      <c r="AZ184">
        <v>0</v>
      </c>
      <c r="BA184">
        <v>194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f>ROUND(Y184*Source!I140*DO184,7)</f>
        <v>0</v>
      </c>
      <c r="CX184">
        <f>ROUND(Y184*Source!I140,7)</f>
        <v>3.2370000000000001</v>
      </c>
      <c r="CY184">
        <f>AB184</f>
        <v>33.96</v>
      </c>
      <c r="CZ184">
        <f>AF184</f>
        <v>2.16</v>
      </c>
      <c r="DA184">
        <f>AJ184</f>
        <v>15.72</v>
      </c>
      <c r="DB184">
        <f t="shared" si="69"/>
        <v>0.84</v>
      </c>
      <c r="DC184">
        <f t="shared" si="70"/>
        <v>0</v>
      </c>
      <c r="DD184" t="s">
        <v>6</v>
      </c>
      <c r="DE184" t="s">
        <v>6</v>
      </c>
      <c r="DF184">
        <f>ROUND(ROUND(AE184,2)*CX184,2)</f>
        <v>0</v>
      </c>
      <c r="DG184">
        <f>ROUND(ROUND(AF184*AJ184,2)*CX184,2)</f>
        <v>109.93</v>
      </c>
      <c r="DH184">
        <f>ROUND(ROUND(AG184*AK184,2)*CX184,2)</f>
        <v>0</v>
      </c>
      <c r="DI184">
        <f t="shared" si="89"/>
        <v>0</v>
      </c>
      <c r="DJ184">
        <f>DG184</f>
        <v>109.93</v>
      </c>
      <c r="DK184">
        <v>0</v>
      </c>
      <c r="DL184" t="s">
        <v>6</v>
      </c>
      <c r="DM184">
        <v>0</v>
      </c>
      <c r="DN184" t="s">
        <v>6</v>
      </c>
      <c r="DO184">
        <v>0</v>
      </c>
    </row>
    <row r="185" spans="1:119" x14ac:dyDescent="0.2">
      <c r="A185">
        <f>ROW(Source!A140)</f>
        <v>140</v>
      </c>
      <c r="B185">
        <v>92838704</v>
      </c>
      <c r="C185">
        <v>92839358</v>
      </c>
      <c r="D185">
        <v>49523581</v>
      </c>
      <c r="E185">
        <v>1</v>
      </c>
      <c r="F185">
        <v>1</v>
      </c>
      <c r="G185">
        <v>1</v>
      </c>
      <c r="H185">
        <v>3</v>
      </c>
      <c r="I185" t="s">
        <v>530</v>
      </c>
      <c r="J185" t="s">
        <v>531</v>
      </c>
      <c r="K185" t="s">
        <v>532</v>
      </c>
      <c r="L185">
        <v>1301</v>
      </c>
      <c r="N185">
        <v>1003</v>
      </c>
      <c r="O185" t="s">
        <v>61</v>
      </c>
      <c r="P185" t="s">
        <v>61</v>
      </c>
      <c r="Q185">
        <v>1</v>
      </c>
      <c r="W185">
        <v>0</v>
      </c>
      <c r="X185">
        <v>-2092502019</v>
      </c>
      <c r="Y185">
        <f t="shared" si="68"/>
        <v>15</v>
      </c>
      <c r="AA185">
        <v>29.76</v>
      </c>
      <c r="AB185">
        <v>0</v>
      </c>
      <c r="AC185">
        <v>0</v>
      </c>
      <c r="AD185">
        <v>0</v>
      </c>
      <c r="AE185">
        <v>3</v>
      </c>
      <c r="AF185">
        <v>0</v>
      </c>
      <c r="AG185">
        <v>0</v>
      </c>
      <c r="AH185">
        <v>0</v>
      </c>
      <c r="AI185">
        <v>9.92</v>
      </c>
      <c r="AJ185">
        <v>1</v>
      </c>
      <c r="AK185">
        <v>1</v>
      </c>
      <c r="AL185">
        <v>1</v>
      </c>
      <c r="AM185">
        <v>4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6</v>
      </c>
      <c r="AT185">
        <v>15</v>
      </c>
      <c r="AU185" t="s">
        <v>6</v>
      </c>
      <c r="AV185">
        <v>0</v>
      </c>
      <c r="AW185">
        <v>2</v>
      </c>
      <c r="AX185">
        <v>92839376</v>
      </c>
      <c r="AY185">
        <v>1</v>
      </c>
      <c r="AZ185">
        <v>0</v>
      </c>
      <c r="BA185">
        <v>195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ROUND(Y185*Source!I140,7)</f>
        <v>124.5</v>
      </c>
      <c r="CY185">
        <f t="shared" ref="CY185:CY193" si="90">AA185</f>
        <v>29.76</v>
      </c>
      <c r="CZ185">
        <f t="shared" ref="CZ185:CZ193" si="91">AE185</f>
        <v>3</v>
      </c>
      <c r="DA185">
        <f t="shared" ref="DA185:DA193" si="92">AI185</f>
        <v>9.92</v>
      </c>
      <c r="DB185">
        <f t="shared" si="69"/>
        <v>45</v>
      </c>
      <c r="DC185">
        <f t="shared" si="70"/>
        <v>0</v>
      </c>
      <c r="DD185" t="s">
        <v>6</v>
      </c>
      <c r="DE185" t="s">
        <v>6</v>
      </c>
      <c r="DF185">
        <f t="shared" ref="DF185:DF193" si="93">ROUND(ROUND(AE185*AI185,2)*CX185,2)</f>
        <v>3705.12</v>
      </c>
      <c r="DG185">
        <f t="shared" ref="DG185:DG195" si="94">ROUND(ROUND(AF185,2)*CX185,2)</f>
        <v>0</v>
      </c>
      <c r="DH185">
        <f t="shared" ref="DH185:DH194" si="95">ROUND(ROUND(AG185,2)*CX185,2)</f>
        <v>0</v>
      </c>
      <c r="DI185">
        <f t="shared" si="89"/>
        <v>0</v>
      </c>
      <c r="DJ185">
        <f t="shared" ref="DJ185:DJ193" si="96">DF185</f>
        <v>3705.12</v>
      </c>
      <c r="DK185">
        <v>0</v>
      </c>
      <c r="DL185" t="s">
        <v>6</v>
      </c>
      <c r="DM185">
        <v>0</v>
      </c>
      <c r="DN185" t="s">
        <v>6</v>
      </c>
      <c r="DO185">
        <v>0</v>
      </c>
    </row>
    <row r="186" spans="1:119" x14ac:dyDescent="0.2">
      <c r="A186">
        <f>ROW(Source!A140)</f>
        <v>140</v>
      </c>
      <c r="B186">
        <v>92838704</v>
      </c>
      <c r="C186">
        <v>92839358</v>
      </c>
      <c r="D186">
        <v>49544628</v>
      </c>
      <c r="E186">
        <v>1</v>
      </c>
      <c r="F186">
        <v>1</v>
      </c>
      <c r="G186">
        <v>1</v>
      </c>
      <c r="H186">
        <v>3</v>
      </c>
      <c r="I186" t="s">
        <v>533</v>
      </c>
      <c r="J186" t="s">
        <v>534</v>
      </c>
      <c r="K186" t="s">
        <v>535</v>
      </c>
      <c r="L186">
        <v>1346</v>
      </c>
      <c r="N186">
        <v>1009</v>
      </c>
      <c r="O186" t="s">
        <v>437</v>
      </c>
      <c r="P186" t="s">
        <v>437</v>
      </c>
      <c r="Q186">
        <v>1</v>
      </c>
      <c r="W186">
        <v>0</v>
      </c>
      <c r="X186">
        <v>1143517314</v>
      </c>
      <c r="Y186">
        <f t="shared" si="68"/>
        <v>3.3000000000000002E-2</v>
      </c>
      <c r="AA186">
        <v>597.48</v>
      </c>
      <c r="AB186">
        <v>0</v>
      </c>
      <c r="AC186">
        <v>0</v>
      </c>
      <c r="AD186">
        <v>0</v>
      </c>
      <c r="AE186">
        <v>60.23</v>
      </c>
      <c r="AF186">
        <v>0</v>
      </c>
      <c r="AG186">
        <v>0</v>
      </c>
      <c r="AH186">
        <v>0</v>
      </c>
      <c r="AI186">
        <v>9.92</v>
      </c>
      <c r="AJ186">
        <v>1</v>
      </c>
      <c r="AK186">
        <v>1</v>
      </c>
      <c r="AL186">
        <v>1</v>
      </c>
      <c r="AM186">
        <v>4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6</v>
      </c>
      <c r="AT186">
        <v>3.3000000000000002E-2</v>
      </c>
      <c r="AU186" t="s">
        <v>6</v>
      </c>
      <c r="AV186">
        <v>0</v>
      </c>
      <c r="AW186">
        <v>2</v>
      </c>
      <c r="AX186">
        <v>92839377</v>
      </c>
      <c r="AY186">
        <v>1</v>
      </c>
      <c r="AZ186">
        <v>0</v>
      </c>
      <c r="BA186">
        <v>196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ROUND(Y186*Source!I140,7)</f>
        <v>0.27389999999999998</v>
      </c>
      <c r="CY186">
        <f t="shared" si="90"/>
        <v>597.48</v>
      </c>
      <c r="CZ186">
        <f t="shared" si="91"/>
        <v>60.23</v>
      </c>
      <c r="DA186">
        <f t="shared" si="92"/>
        <v>9.92</v>
      </c>
      <c r="DB186">
        <f t="shared" si="69"/>
        <v>1.99</v>
      </c>
      <c r="DC186">
        <f t="shared" si="70"/>
        <v>0</v>
      </c>
      <c r="DD186" t="s">
        <v>6</v>
      </c>
      <c r="DE186" t="s">
        <v>6</v>
      </c>
      <c r="DF186">
        <f t="shared" si="93"/>
        <v>163.65</v>
      </c>
      <c r="DG186">
        <f t="shared" si="94"/>
        <v>0</v>
      </c>
      <c r="DH186">
        <f t="shared" si="95"/>
        <v>0</v>
      </c>
      <c r="DI186">
        <f t="shared" si="89"/>
        <v>0</v>
      </c>
      <c r="DJ186">
        <f t="shared" si="96"/>
        <v>163.65</v>
      </c>
      <c r="DK186">
        <v>0</v>
      </c>
      <c r="DL186" t="s">
        <v>6</v>
      </c>
      <c r="DM186">
        <v>0</v>
      </c>
      <c r="DN186" t="s">
        <v>6</v>
      </c>
      <c r="DO186">
        <v>0</v>
      </c>
    </row>
    <row r="187" spans="1:119" x14ac:dyDescent="0.2">
      <c r="A187">
        <f>ROW(Source!A140)</f>
        <v>140</v>
      </c>
      <c r="B187">
        <v>92838704</v>
      </c>
      <c r="C187">
        <v>92839358</v>
      </c>
      <c r="D187">
        <v>49549543</v>
      </c>
      <c r="E187">
        <v>1</v>
      </c>
      <c r="F187">
        <v>1</v>
      </c>
      <c r="G187">
        <v>1</v>
      </c>
      <c r="H187">
        <v>3</v>
      </c>
      <c r="I187" t="s">
        <v>536</v>
      </c>
      <c r="J187" t="s">
        <v>537</v>
      </c>
      <c r="K187" t="s">
        <v>538</v>
      </c>
      <c r="L187">
        <v>1425</v>
      </c>
      <c r="N187">
        <v>1013</v>
      </c>
      <c r="O187" t="s">
        <v>238</v>
      </c>
      <c r="P187" t="s">
        <v>238</v>
      </c>
      <c r="Q187">
        <v>1</v>
      </c>
      <c r="W187">
        <v>0</v>
      </c>
      <c r="X187">
        <v>-306375614</v>
      </c>
      <c r="Y187">
        <f t="shared" si="68"/>
        <v>0.3</v>
      </c>
      <c r="AA187">
        <v>972.16</v>
      </c>
      <c r="AB187">
        <v>0</v>
      </c>
      <c r="AC187">
        <v>0</v>
      </c>
      <c r="AD187">
        <v>0</v>
      </c>
      <c r="AE187">
        <v>98</v>
      </c>
      <c r="AF187">
        <v>0</v>
      </c>
      <c r="AG187">
        <v>0</v>
      </c>
      <c r="AH187">
        <v>0</v>
      </c>
      <c r="AI187">
        <v>9.92</v>
      </c>
      <c r="AJ187">
        <v>1</v>
      </c>
      <c r="AK187">
        <v>1</v>
      </c>
      <c r="AL187">
        <v>1</v>
      </c>
      <c r="AM187">
        <v>4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6</v>
      </c>
      <c r="AT187">
        <v>0.3</v>
      </c>
      <c r="AU187" t="s">
        <v>6</v>
      </c>
      <c r="AV187">
        <v>0</v>
      </c>
      <c r="AW187">
        <v>2</v>
      </c>
      <c r="AX187">
        <v>92839378</v>
      </c>
      <c r="AY187">
        <v>1</v>
      </c>
      <c r="AZ187">
        <v>0</v>
      </c>
      <c r="BA187">
        <v>197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ROUND(Y187*Source!I140,7)</f>
        <v>2.4900000000000002</v>
      </c>
      <c r="CY187">
        <f t="shared" si="90"/>
        <v>972.16</v>
      </c>
      <c r="CZ187">
        <f t="shared" si="91"/>
        <v>98</v>
      </c>
      <c r="DA187">
        <f t="shared" si="92"/>
        <v>9.92</v>
      </c>
      <c r="DB187">
        <f t="shared" si="69"/>
        <v>29.4</v>
      </c>
      <c r="DC187">
        <f t="shared" si="70"/>
        <v>0</v>
      </c>
      <c r="DD187" t="s">
        <v>6</v>
      </c>
      <c r="DE187" t="s">
        <v>6</v>
      </c>
      <c r="DF187">
        <f t="shared" si="93"/>
        <v>2420.6799999999998</v>
      </c>
      <c r="DG187">
        <f t="shared" si="94"/>
        <v>0</v>
      </c>
      <c r="DH187">
        <f t="shared" si="95"/>
        <v>0</v>
      </c>
      <c r="DI187">
        <f t="shared" si="89"/>
        <v>0</v>
      </c>
      <c r="DJ187">
        <f t="shared" si="96"/>
        <v>2420.6799999999998</v>
      </c>
      <c r="DK187">
        <v>0</v>
      </c>
      <c r="DL187" t="s">
        <v>6</v>
      </c>
      <c r="DM187">
        <v>0</v>
      </c>
      <c r="DN187" t="s">
        <v>6</v>
      </c>
      <c r="DO187">
        <v>0</v>
      </c>
    </row>
    <row r="188" spans="1:119" x14ac:dyDescent="0.2">
      <c r="A188">
        <f>ROW(Source!A140)</f>
        <v>140</v>
      </c>
      <c r="B188">
        <v>92838704</v>
      </c>
      <c r="C188">
        <v>92839358</v>
      </c>
      <c r="D188">
        <v>49550859</v>
      </c>
      <c r="E188">
        <v>1</v>
      </c>
      <c r="F188">
        <v>1</v>
      </c>
      <c r="G188">
        <v>1</v>
      </c>
      <c r="H188">
        <v>3</v>
      </c>
      <c r="I188" t="s">
        <v>274</v>
      </c>
      <c r="J188" t="s">
        <v>276</v>
      </c>
      <c r="K188" t="s">
        <v>275</v>
      </c>
      <c r="L188">
        <v>1308</v>
      </c>
      <c r="N188">
        <v>1003</v>
      </c>
      <c r="O188" t="s">
        <v>66</v>
      </c>
      <c r="P188" t="s">
        <v>66</v>
      </c>
      <c r="Q188">
        <v>100</v>
      </c>
      <c r="W188">
        <v>0</v>
      </c>
      <c r="X188">
        <v>-1600104814</v>
      </c>
      <c r="Y188">
        <f t="shared" si="68"/>
        <v>3.313253E-2</v>
      </c>
      <c r="AA188">
        <v>4062.54</v>
      </c>
      <c r="AB188">
        <v>0</v>
      </c>
      <c r="AC188">
        <v>0</v>
      </c>
      <c r="AD188">
        <v>0</v>
      </c>
      <c r="AE188">
        <v>409.53</v>
      </c>
      <c r="AF188">
        <v>0</v>
      </c>
      <c r="AG188">
        <v>0</v>
      </c>
      <c r="AH188">
        <v>0</v>
      </c>
      <c r="AI188">
        <v>9.92</v>
      </c>
      <c r="AJ188">
        <v>1</v>
      </c>
      <c r="AK188">
        <v>1</v>
      </c>
      <c r="AL188">
        <v>1</v>
      </c>
      <c r="AM188">
        <v>0</v>
      </c>
      <c r="AN188">
        <v>0</v>
      </c>
      <c r="AO188">
        <v>0</v>
      </c>
      <c r="AP188">
        <v>1</v>
      </c>
      <c r="AQ188">
        <v>0</v>
      </c>
      <c r="AR188">
        <v>0</v>
      </c>
      <c r="AS188" t="s">
        <v>6</v>
      </c>
      <c r="AT188">
        <v>3.313253E-2</v>
      </c>
      <c r="AU188" t="s">
        <v>6</v>
      </c>
      <c r="AV188">
        <v>0</v>
      </c>
      <c r="AW188">
        <v>1</v>
      </c>
      <c r="AX188">
        <v>-1</v>
      </c>
      <c r="AY188">
        <v>0</v>
      </c>
      <c r="AZ188">
        <v>0</v>
      </c>
      <c r="BA188" t="s">
        <v>6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ROUND(Y188*Source!I140,7)</f>
        <v>0.27500000000000002</v>
      </c>
      <c r="CY188">
        <f t="shared" si="90"/>
        <v>4062.54</v>
      </c>
      <c r="CZ188">
        <f t="shared" si="91"/>
        <v>409.53</v>
      </c>
      <c r="DA188">
        <f t="shared" si="92"/>
        <v>9.92</v>
      </c>
      <c r="DB188">
        <f t="shared" si="69"/>
        <v>13.57</v>
      </c>
      <c r="DC188">
        <f t="shared" si="70"/>
        <v>0</v>
      </c>
      <c r="DD188" t="s">
        <v>6</v>
      </c>
      <c r="DE188" t="s">
        <v>6</v>
      </c>
      <c r="DF188">
        <f t="shared" si="93"/>
        <v>1117.2</v>
      </c>
      <c r="DG188">
        <f t="shared" si="94"/>
        <v>0</v>
      </c>
      <c r="DH188">
        <f t="shared" si="95"/>
        <v>0</v>
      </c>
      <c r="DI188">
        <f t="shared" si="89"/>
        <v>0</v>
      </c>
      <c r="DJ188">
        <f t="shared" si="96"/>
        <v>1117.2</v>
      </c>
      <c r="DK188">
        <v>0</v>
      </c>
      <c r="DL188" t="s">
        <v>6</v>
      </c>
      <c r="DM188">
        <v>0</v>
      </c>
      <c r="DN188" t="s">
        <v>6</v>
      </c>
      <c r="DO188">
        <v>0</v>
      </c>
    </row>
    <row r="189" spans="1:119" x14ac:dyDescent="0.2">
      <c r="A189">
        <f>ROW(Source!A140)</f>
        <v>140</v>
      </c>
      <c r="B189">
        <v>92838704</v>
      </c>
      <c r="C189">
        <v>92839358</v>
      </c>
      <c r="D189">
        <v>49550867</v>
      </c>
      <c r="E189">
        <v>1</v>
      </c>
      <c r="F189">
        <v>1</v>
      </c>
      <c r="G189">
        <v>1</v>
      </c>
      <c r="H189">
        <v>3</v>
      </c>
      <c r="I189" t="s">
        <v>278</v>
      </c>
      <c r="J189" t="s">
        <v>280</v>
      </c>
      <c r="K189" t="s">
        <v>279</v>
      </c>
      <c r="L189">
        <v>1308</v>
      </c>
      <c r="N189">
        <v>1003</v>
      </c>
      <c r="O189" t="s">
        <v>66</v>
      </c>
      <c r="P189" t="s">
        <v>66</v>
      </c>
      <c r="Q189">
        <v>100</v>
      </c>
      <c r="W189">
        <v>0</v>
      </c>
      <c r="X189">
        <v>-616891683</v>
      </c>
      <c r="Y189">
        <f t="shared" si="68"/>
        <v>2.2530120000000001E-2</v>
      </c>
      <c r="AA189">
        <v>4578.97</v>
      </c>
      <c r="AB189">
        <v>0</v>
      </c>
      <c r="AC189">
        <v>0</v>
      </c>
      <c r="AD189">
        <v>0</v>
      </c>
      <c r="AE189">
        <v>461.59</v>
      </c>
      <c r="AF189">
        <v>0</v>
      </c>
      <c r="AG189">
        <v>0</v>
      </c>
      <c r="AH189">
        <v>0</v>
      </c>
      <c r="AI189">
        <v>9.92</v>
      </c>
      <c r="AJ189">
        <v>1</v>
      </c>
      <c r="AK189">
        <v>1</v>
      </c>
      <c r="AL189">
        <v>1</v>
      </c>
      <c r="AM189">
        <v>0</v>
      </c>
      <c r="AN189">
        <v>0</v>
      </c>
      <c r="AO189">
        <v>0</v>
      </c>
      <c r="AP189">
        <v>1</v>
      </c>
      <c r="AQ189">
        <v>0</v>
      </c>
      <c r="AR189">
        <v>0</v>
      </c>
      <c r="AS189" t="s">
        <v>6</v>
      </c>
      <c r="AT189">
        <v>2.2530120000000001E-2</v>
      </c>
      <c r="AU189" t="s">
        <v>6</v>
      </c>
      <c r="AV189">
        <v>0</v>
      </c>
      <c r="AW189">
        <v>1</v>
      </c>
      <c r="AX189">
        <v>-1</v>
      </c>
      <c r="AY189">
        <v>0</v>
      </c>
      <c r="AZ189">
        <v>0</v>
      </c>
      <c r="BA189" t="s">
        <v>6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ROUND(Y189*Source!I140,7)</f>
        <v>0.187</v>
      </c>
      <c r="CY189">
        <f t="shared" si="90"/>
        <v>4578.97</v>
      </c>
      <c r="CZ189">
        <f t="shared" si="91"/>
        <v>461.59</v>
      </c>
      <c r="DA189">
        <f t="shared" si="92"/>
        <v>9.92</v>
      </c>
      <c r="DB189">
        <f t="shared" si="69"/>
        <v>10.4</v>
      </c>
      <c r="DC189">
        <f t="shared" si="70"/>
        <v>0</v>
      </c>
      <c r="DD189" t="s">
        <v>6</v>
      </c>
      <c r="DE189" t="s">
        <v>6</v>
      </c>
      <c r="DF189">
        <f t="shared" si="93"/>
        <v>856.27</v>
      </c>
      <c r="DG189">
        <f t="shared" si="94"/>
        <v>0</v>
      </c>
      <c r="DH189">
        <f t="shared" si="95"/>
        <v>0</v>
      </c>
      <c r="DI189">
        <f t="shared" si="89"/>
        <v>0</v>
      </c>
      <c r="DJ189">
        <f t="shared" si="96"/>
        <v>856.27</v>
      </c>
      <c r="DK189">
        <v>0</v>
      </c>
      <c r="DL189" t="s">
        <v>6</v>
      </c>
      <c r="DM189">
        <v>0</v>
      </c>
      <c r="DN189" t="s">
        <v>6</v>
      </c>
      <c r="DO189">
        <v>0</v>
      </c>
    </row>
    <row r="190" spans="1:119" x14ac:dyDescent="0.2">
      <c r="A190">
        <f>ROW(Source!A140)</f>
        <v>140</v>
      </c>
      <c r="B190">
        <v>92838704</v>
      </c>
      <c r="C190">
        <v>92839358</v>
      </c>
      <c r="D190">
        <v>49550884</v>
      </c>
      <c r="E190">
        <v>1</v>
      </c>
      <c r="F190">
        <v>1</v>
      </c>
      <c r="G190">
        <v>1</v>
      </c>
      <c r="H190">
        <v>3</v>
      </c>
      <c r="I190" t="s">
        <v>282</v>
      </c>
      <c r="J190" t="s">
        <v>284</v>
      </c>
      <c r="K190" t="s">
        <v>283</v>
      </c>
      <c r="L190">
        <v>1308</v>
      </c>
      <c r="N190">
        <v>1003</v>
      </c>
      <c r="O190" t="s">
        <v>66</v>
      </c>
      <c r="P190" t="s">
        <v>66</v>
      </c>
      <c r="Q190">
        <v>100</v>
      </c>
      <c r="W190">
        <v>0</v>
      </c>
      <c r="X190">
        <v>938831660</v>
      </c>
      <c r="Y190">
        <f t="shared" si="68"/>
        <v>3.4457830000000002E-2</v>
      </c>
      <c r="AA190">
        <v>8574.5499999999993</v>
      </c>
      <c r="AB190">
        <v>0</v>
      </c>
      <c r="AC190">
        <v>0</v>
      </c>
      <c r="AD190">
        <v>0</v>
      </c>
      <c r="AE190">
        <v>864.37</v>
      </c>
      <c r="AF190">
        <v>0</v>
      </c>
      <c r="AG190">
        <v>0</v>
      </c>
      <c r="AH190">
        <v>0</v>
      </c>
      <c r="AI190">
        <v>9.92</v>
      </c>
      <c r="AJ190">
        <v>1</v>
      </c>
      <c r="AK190">
        <v>1</v>
      </c>
      <c r="AL190">
        <v>1</v>
      </c>
      <c r="AM190">
        <v>0</v>
      </c>
      <c r="AN190">
        <v>0</v>
      </c>
      <c r="AO190">
        <v>0</v>
      </c>
      <c r="AP190">
        <v>1</v>
      </c>
      <c r="AQ190">
        <v>0</v>
      </c>
      <c r="AR190">
        <v>0</v>
      </c>
      <c r="AS190" t="s">
        <v>6</v>
      </c>
      <c r="AT190">
        <v>3.4457830000000002E-2</v>
      </c>
      <c r="AU190" t="s">
        <v>6</v>
      </c>
      <c r="AV190">
        <v>0</v>
      </c>
      <c r="AW190">
        <v>1</v>
      </c>
      <c r="AX190">
        <v>-1</v>
      </c>
      <c r="AY190">
        <v>0</v>
      </c>
      <c r="AZ190">
        <v>0</v>
      </c>
      <c r="BA190" t="s">
        <v>6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ROUND(Y190*Source!I140,7)</f>
        <v>0.28599999999999998</v>
      </c>
      <c r="CY190">
        <f t="shared" si="90"/>
        <v>8574.5499999999993</v>
      </c>
      <c r="CZ190">
        <f t="shared" si="91"/>
        <v>864.37</v>
      </c>
      <c r="DA190">
        <f t="shared" si="92"/>
        <v>9.92</v>
      </c>
      <c r="DB190">
        <f t="shared" si="69"/>
        <v>29.78</v>
      </c>
      <c r="DC190">
        <f t="shared" si="70"/>
        <v>0</v>
      </c>
      <c r="DD190" t="s">
        <v>6</v>
      </c>
      <c r="DE190" t="s">
        <v>6</v>
      </c>
      <c r="DF190">
        <f t="shared" si="93"/>
        <v>2452.3200000000002</v>
      </c>
      <c r="DG190">
        <f t="shared" si="94"/>
        <v>0</v>
      </c>
      <c r="DH190">
        <f t="shared" si="95"/>
        <v>0</v>
      </c>
      <c r="DI190">
        <f t="shared" si="89"/>
        <v>0</v>
      </c>
      <c r="DJ190">
        <f t="shared" si="96"/>
        <v>2452.3200000000002</v>
      </c>
      <c r="DK190">
        <v>0</v>
      </c>
      <c r="DL190" t="s">
        <v>6</v>
      </c>
      <c r="DM190">
        <v>0</v>
      </c>
      <c r="DN190" t="s">
        <v>6</v>
      </c>
      <c r="DO190">
        <v>0</v>
      </c>
    </row>
    <row r="191" spans="1:119" x14ac:dyDescent="0.2">
      <c r="A191">
        <f>ROW(Source!A140)</f>
        <v>140</v>
      </c>
      <c r="B191">
        <v>92838704</v>
      </c>
      <c r="C191">
        <v>92839358</v>
      </c>
      <c r="D191">
        <v>49550893</v>
      </c>
      <c r="E191">
        <v>1</v>
      </c>
      <c r="F191">
        <v>1</v>
      </c>
      <c r="G191">
        <v>1</v>
      </c>
      <c r="H191">
        <v>3</v>
      </c>
      <c r="I191" t="s">
        <v>286</v>
      </c>
      <c r="J191" t="s">
        <v>288</v>
      </c>
      <c r="K191" t="s">
        <v>287</v>
      </c>
      <c r="L191">
        <v>1308</v>
      </c>
      <c r="N191">
        <v>1003</v>
      </c>
      <c r="O191" t="s">
        <v>66</v>
      </c>
      <c r="P191" t="s">
        <v>66</v>
      </c>
      <c r="Q191">
        <v>100</v>
      </c>
      <c r="W191">
        <v>0</v>
      </c>
      <c r="X191">
        <v>-1783010671</v>
      </c>
      <c r="Y191">
        <f t="shared" si="68"/>
        <v>1.9879520000000001E-2</v>
      </c>
      <c r="AA191">
        <v>10936.6</v>
      </c>
      <c r="AB191">
        <v>0</v>
      </c>
      <c r="AC191">
        <v>0</v>
      </c>
      <c r="AD191">
        <v>0</v>
      </c>
      <c r="AE191">
        <v>1102.48</v>
      </c>
      <c r="AF191">
        <v>0</v>
      </c>
      <c r="AG191">
        <v>0</v>
      </c>
      <c r="AH191">
        <v>0</v>
      </c>
      <c r="AI191">
        <v>9.92</v>
      </c>
      <c r="AJ191">
        <v>1</v>
      </c>
      <c r="AK191">
        <v>1</v>
      </c>
      <c r="AL191">
        <v>1</v>
      </c>
      <c r="AM191">
        <v>0</v>
      </c>
      <c r="AN191">
        <v>0</v>
      </c>
      <c r="AO191">
        <v>0</v>
      </c>
      <c r="AP191">
        <v>1</v>
      </c>
      <c r="AQ191">
        <v>0</v>
      </c>
      <c r="AR191">
        <v>0</v>
      </c>
      <c r="AS191" t="s">
        <v>6</v>
      </c>
      <c r="AT191">
        <v>1.9879520000000001E-2</v>
      </c>
      <c r="AU191" t="s">
        <v>6</v>
      </c>
      <c r="AV191">
        <v>0</v>
      </c>
      <c r="AW191">
        <v>1</v>
      </c>
      <c r="AX191">
        <v>-1</v>
      </c>
      <c r="AY191">
        <v>0</v>
      </c>
      <c r="AZ191">
        <v>0</v>
      </c>
      <c r="BA191" t="s">
        <v>6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ROUND(Y191*Source!I140,7)</f>
        <v>0.16500000000000001</v>
      </c>
      <c r="CY191">
        <f t="shared" si="90"/>
        <v>10936.6</v>
      </c>
      <c r="CZ191">
        <f t="shared" si="91"/>
        <v>1102.48</v>
      </c>
      <c r="DA191">
        <f t="shared" si="92"/>
        <v>9.92</v>
      </c>
      <c r="DB191">
        <f t="shared" si="69"/>
        <v>21.92</v>
      </c>
      <c r="DC191">
        <f t="shared" si="70"/>
        <v>0</v>
      </c>
      <c r="DD191" t="s">
        <v>6</v>
      </c>
      <c r="DE191" t="s">
        <v>6</v>
      </c>
      <c r="DF191">
        <f t="shared" si="93"/>
        <v>1804.54</v>
      </c>
      <c r="DG191">
        <f t="shared" si="94"/>
        <v>0</v>
      </c>
      <c r="DH191">
        <f t="shared" si="95"/>
        <v>0</v>
      </c>
      <c r="DI191">
        <f t="shared" si="89"/>
        <v>0</v>
      </c>
      <c r="DJ191">
        <f t="shared" si="96"/>
        <v>1804.54</v>
      </c>
      <c r="DK191">
        <v>0</v>
      </c>
      <c r="DL191" t="s">
        <v>6</v>
      </c>
      <c r="DM191">
        <v>0</v>
      </c>
      <c r="DN191" t="s">
        <v>6</v>
      </c>
      <c r="DO191">
        <v>0</v>
      </c>
    </row>
    <row r="192" spans="1:119" x14ac:dyDescent="0.2">
      <c r="A192">
        <f>ROW(Source!A140)</f>
        <v>140</v>
      </c>
      <c r="B192">
        <v>92838704</v>
      </c>
      <c r="C192">
        <v>92839358</v>
      </c>
      <c r="D192">
        <v>49553409</v>
      </c>
      <c r="E192">
        <v>1</v>
      </c>
      <c r="F192">
        <v>1</v>
      </c>
      <c r="G192">
        <v>1</v>
      </c>
      <c r="H192">
        <v>3</v>
      </c>
      <c r="I192" t="s">
        <v>539</v>
      </c>
      <c r="J192" t="s">
        <v>540</v>
      </c>
      <c r="K192" t="s">
        <v>541</v>
      </c>
      <c r="L192">
        <v>1296</v>
      </c>
      <c r="N192">
        <v>1002</v>
      </c>
      <c r="O192" t="s">
        <v>542</v>
      </c>
      <c r="P192" t="s">
        <v>542</v>
      </c>
      <c r="Q192">
        <v>1</v>
      </c>
      <c r="W192">
        <v>0</v>
      </c>
      <c r="X192">
        <v>-1609399419</v>
      </c>
      <c r="Y192">
        <f t="shared" si="68"/>
        <v>0.14299999999999999</v>
      </c>
      <c r="AA192">
        <v>650.54999999999995</v>
      </c>
      <c r="AB192">
        <v>0</v>
      </c>
      <c r="AC192">
        <v>0</v>
      </c>
      <c r="AD192">
        <v>0</v>
      </c>
      <c r="AE192">
        <v>65.58</v>
      </c>
      <c r="AF192">
        <v>0</v>
      </c>
      <c r="AG192">
        <v>0</v>
      </c>
      <c r="AH192">
        <v>0</v>
      </c>
      <c r="AI192">
        <v>9.92</v>
      </c>
      <c r="AJ192">
        <v>1</v>
      </c>
      <c r="AK192">
        <v>1</v>
      </c>
      <c r="AL192">
        <v>1</v>
      </c>
      <c r="AM192">
        <v>4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6</v>
      </c>
      <c r="AT192">
        <v>0.14299999999999999</v>
      </c>
      <c r="AU192" t="s">
        <v>6</v>
      </c>
      <c r="AV192">
        <v>0</v>
      </c>
      <c r="AW192">
        <v>2</v>
      </c>
      <c r="AX192">
        <v>92839380</v>
      </c>
      <c r="AY192">
        <v>1</v>
      </c>
      <c r="AZ192">
        <v>0</v>
      </c>
      <c r="BA192">
        <v>199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ROUND(Y192*Source!I140,7)</f>
        <v>1.1869000000000001</v>
      </c>
      <c r="CY192">
        <f t="shared" si="90"/>
        <v>650.54999999999995</v>
      </c>
      <c r="CZ192">
        <f t="shared" si="91"/>
        <v>65.58</v>
      </c>
      <c r="DA192">
        <f t="shared" si="92"/>
        <v>9.92</v>
      </c>
      <c r="DB192">
        <f t="shared" si="69"/>
        <v>9.3800000000000008</v>
      </c>
      <c r="DC192">
        <f t="shared" si="70"/>
        <v>0</v>
      </c>
      <c r="DD192" t="s">
        <v>6</v>
      </c>
      <c r="DE192" t="s">
        <v>6</v>
      </c>
      <c r="DF192">
        <f t="shared" si="93"/>
        <v>772.14</v>
      </c>
      <c r="DG192">
        <f t="shared" si="94"/>
        <v>0</v>
      </c>
      <c r="DH192">
        <f t="shared" si="95"/>
        <v>0</v>
      </c>
      <c r="DI192">
        <f t="shared" si="89"/>
        <v>0</v>
      </c>
      <c r="DJ192">
        <f t="shared" si="96"/>
        <v>772.14</v>
      </c>
      <c r="DK192">
        <v>0</v>
      </c>
      <c r="DL192" t="s">
        <v>6</v>
      </c>
      <c r="DM192">
        <v>0</v>
      </c>
      <c r="DN192" t="s">
        <v>6</v>
      </c>
      <c r="DO192">
        <v>0</v>
      </c>
    </row>
    <row r="193" spans="1:119" x14ac:dyDescent="0.2">
      <c r="A193">
        <f>ROW(Source!A140)</f>
        <v>140</v>
      </c>
      <c r="B193">
        <v>92838704</v>
      </c>
      <c r="C193">
        <v>92839358</v>
      </c>
      <c r="D193">
        <v>49555331</v>
      </c>
      <c r="E193">
        <v>1</v>
      </c>
      <c r="F193">
        <v>1</v>
      </c>
      <c r="G193">
        <v>1</v>
      </c>
      <c r="H193">
        <v>3</v>
      </c>
      <c r="I193" t="s">
        <v>543</v>
      </c>
      <c r="J193" t="s">
        <v>544</v>
      </c>
      <c r="K193" t="s">
        <v>545</v>
      </c>
      <c r="L193">
        <v>1296</v>
      </c>
      <c r="N193">
        <v>1002</v>
      </c>
      <c r="O193" t="s">
        <v>542</v>
      </c>
      <c r="P193" t="s">
        <v>542</v>
      </c>
      <c r="Q193">
        <v>1</v>
      </c>
      <c r="W193">
        <v>0</v>
      </c>
      <c r="X193">
        <v>1828367933</v>
      </c>
      <c r="Y193">
        <f t="shared" ref="Y193:Y215" si="97">AT193</f>
        <v>0.02</v>
      </c>
      <c r="AA193">
        <v>1989.75</v>
      </c>
      <c r="AB193">
        <v>0</v>
      </c>
      <c r="AC193">
        <v>0</v>
      </c>
      <c r="AD193">
        <v>0</v>
      </c>
      <c r="AE193">
        <v>200.58</v>
      </c>
      <c r="AF193">
        <v>0</v>
      </c>
      <c r="AG193">
        <v>0</v>
      </c>
      <c r="AH193">
        <v>0</v>
      </c>
      <c r="AI193">
        <v>9.92</v>
      </c>
      <c r="AJ193">
        <v>1</v>
      </c>
      <c r="AK193">
        <v>1</v>
      </c>
      <c r="AL193">
        <v>1</v>
      </c>
      <c r="AM193">
        <v>4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6</v>
      </c>
      <c r="AT193">
        <v>0.02</v>
      </c>
      <c r="AU193" t="s">
        <v>6</v>
      </c>
      <c r="AV193">
        <v>0</v>
      </c>
      <c r="AW193">
        <v>2</v>
      </c>
      <c r="AX193">
        <v>92839382</v>
      </c>
      <c r="AY193">
        <v>1</v>
      </c>
      <c r="AZ193">
        <v>0</v>
      </c>
      <c r="BA193">
        <v>201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ROUND(Y193*Source!I140,7)</f>
        <v>0.16600000000000001</v>
      </c>
      <c r="CY193">
        <f t="shared" si="90"/>
        <v>1989.75</v>
      </c>
      <c r="CZ193">
        <f t="shared" si="91"/>
        <v>200.58</v>
      </c>
      <c r="DA193">
        <f t="shared" si="92"/>
        <v>9.92</v>
      </c>
      <c r="DB193">
        <f t="shared" ref="DB193:DB215" si="98">ROUND(ROUND(AT193*CZ193,2),2)</f>
        <v>4.01</v>
      </c>
      <c r="DC193">
        <f t="shared" ref="DC193:DC215" si="99">ROUND(ROUND(AT193*AG193,2),2)</f>
        <v>0</v>
      </c>
      <c r="DD193" t="s">
        <v>6</v>
      </c>
      <c r="DE193" t="s">
        <v>6</v>
      </c>
      <c r="DF193">
        <f t="shared" si="93"/>
        <v>330.3</v>
      </c>
      <c r="DG193">
        <f t="shared" si="94"/>
        <v>0</v>
      </c>
      <c r="DH193">
        <f t="shared" si="95"/>
        <v>0</v>
      </c>
      <c r="DI193">
        <f t="shared" si="89"/>
        <v>0</v>
      </c>
      <c r="DJ193">
        <f t="shared" si="96"/>
        <v>330.3</v>
      </c>
      <c r="DK193">
        <v>0</v>
      </c>
      <c r="DL193" t="s">
        <v>6</v>
      </c>
      <c r="DM193">
        <v>0</v>
      </c>
      <c r="DN193" t="s">
        <v>6</v>
      </c>
      <c r="DO193">
        <v>0</v>
      </c>
    </row>
    <row r="194" spans="1:119" x14ac:dyDescent="0.2">
      <c r="A194">
        <f>ROW(Source!A145)</f>
        <v>145</v>
      </c>
      <c r="B194">
        <v>92838704</v>
      </c>
      <c r="C194">
        <v>92839387</v>
      </c>
      <c r="D194">
        <v>49510779</v>
      </c>
      <c r="E194">
        <v>70</v>
      </c>
      <c r="F194">
        <v>1</v>
      </c>
      <c r="G194">
        <v>1</v>
      </c>
      <c r="H194">
        <v>1</v>
      </c>
      <c r="I194" t="s">
        <v>546</v>
      </c>
      <c r="J194" t="s">
        <v>6</v>
      </c>
      <c r="K194" t="s">
        <v>547</v>
      </c>
      <c r="L194">
        <v>1191</v>
      </c>
      <c r="N194">
        <v>1013</v>
      </c>
      <c r="O194" t="s">
        <v>379</v>
      </c>
      <c r="P194" t="s">
        <v>379</v>
      </c>
      <c r="Q194">
        <v>1</v>
      </c>
      <c r="W194">
        <v>0</v>
      </c>
      <c r="X194">
        <v>-981676222</v>
      </c>
      <c r="Y194">
        <f t="shared" si="97"/>
        <v>5.31</v>
      </c>
      <c r="AA194">
        <v>0</v>
      </c>
      <c r="AB194">
        <v>0</v>
      </c>
      <c r="AC194">
        <v>0</v>
      </c>
      <c r="AD194">
        <v>477.65</v>
      </c>
      <c r="AE194">
        <v>0</v>
      </c>
      <c r="AF194">
        <v>0</v>
      </c>
      <c r="AG194">
        <v>0</v>
      </c>
      <c r="AH194">
        <v>10.65</v>
      </c>
      <c r="AI194">
        <v>1</v>
      </c>
      <c r="AJ194">
        <v>1</v>
      </c>
      <c r="AK194">
        <v>1</v>
      </c>
      <c r="AL194">
        <v>44.85</v>
      </c>
      <c r="AM194">
        <v>4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6</v>
      </c>
      <c r="AT194">
        <v>5.31</v>
      </c>
      <c r="AU194" t="s">
        <v>6</v>
      </c>
      <c r="AV194">
        <v>1</v>
      </c>
      <c r="AW194">
        <v>2</v>
      </c>
      <c r="AX194">
        <v>92839396</v>
      </c>
      <c r="AY194">
        <v>1</v>
      </c>
      <c r="AZ194">
        <v>0</v>
      </c>
      <c r="BA194">
        <v>202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U194">
        <f>ROUND(AT194*Source!I145*AH194*AL194,2)</f>
        <v>18.77</v>
      </c>
      <c r="CV194">
        <f>ROUND(Y194*Source!I145,7)</f>
        <v>3.9294000000000003E-2</v>
      </c>
      <c r="CW194">
        <v>0</v>
      </c>
      <c r="CX194">
        <f>ROUND(Y194*Source!I145,7)</f>
        <v>3.9294000000000003E-2</v>
      </c>
      <c r="CY194">
        <f>AD194</f>
        <v>477.65</v>
      </c>
      <c r="CZ194">
        <f>AH194</f>
        <v>10.65</v>
      </c>
      <c r="DA194">
        <f>AL194</f>
        <v>44.85</v>
      </c>
      <c r="DB194">
        <f t="shared" si="98"/>
        <v>56.55</v>
      </c>
      <c r="DC194">
        <f t="shared" si="99"/>
        <v>0</v>
      </c>
      <c r="DD194" t="s">
        <v>6</v>
      </c>
      <c r="DE194" t="s">
        <v>6</v>
      </c>
      <c r="DF194">
        <f t="shared" ref="DF194:DF199" si="100">ROUND(ROUND(AE194,2)*CX194,2)</f>
        <v>0</v>
      </c>
      <c r="DG194">
        <f t="shared" si="94"/>
        <v>0</v>
      </c>
      <c r="DH194">
        <f t="shared" si="95"/>
        <v>0</v>
      </c>
      <c r="DI194">
        <f>ROUND(ROUND(AH194*AL194,2)*CX194,2)</f>
        <v>18.77</v>
      </c>
      <c r="DJ194">
        <f>DI194</f>
        <v>18.77</v>
      </c>
      <c r="DK194">
        <v>0</v>
      </c>
      <c r="DL194" t="s">
        <v>6</v>
      </c>
      <c r="DM194">
        <v>0</v>
      </c>
      <c r="DN194" t="s">
        <v>6</v>
      </c>
      <c r="DO194">
        <v>0</v>
      </c>
    </row>
    <row r="195" spans="1:119" x14ac:dyDescent="0.2">
      <c r="A195">
        <f>ROW(Source!A145)</f>
        <v>145</v>
      </c>
      <c r="B195">
        <v>92838704</v>
      </c>
      <c r="C195">
        <v>92839387</v>
      </c>
      <c r="D195">
        <v>49510905</v>
      </c>
      <c r="E195">
        <v>70</v>
      </c>
      <c r="F195">
        <v>1</v>
      </c>
      <c r="G195">
        <v>1</v>
      </c>
      <c r="H195">
        <v>1</v>
      </c>
      <c r="I195" t="s">
        <v>380</v>
      </c>
      <c r="J195" t="s">
        <v>6</v>
      </c>
      <c r="K195" t="s">
        <v>381</v>
      </c>
      <c r="L195">
        <v>1191</v>
      </c>
      <c r="N195">
        <v>1013</v>
      </c>
      <c r="O195" t="s">
        <v>379</v>
      </c>
      <c r="P195" t="s">
        <v>379</v>
      </c>
      <c r="Q195">
        <v>1</v>
      </c>
      <c r="W195">
        <v>0</v>
      </c>
      <c r="X195">
        <v>-1417349443</v>
      </c>
      <c r="Y195">
        <f t="shared" si="97"/>
        <v>0.02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44.85</v>
      </c>
      <c r="AL195">
        <v>1</v>
      </c>
      <c r="AM195">
        <v>4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6</v>
      </c>
      <c r="AT195">
        <v>0.02</v>
      </c>
      <c r="AU195" t="s">
        <v>6</v>
      </c>
      <c r="AV195">
        <v>2</v>
      </c>
      <c r="AW195">
        <v>2</v>
      </c>
      <c r="AX195">
        <v>92839397</v>
      </c>
      <c r="AY195">
        <v>1</v>
      </c>
      <c r="AZ195">
        <v>0</v>
      </c>
      <c r="BA195">
        <v>203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ROUND(Y195*Source!I145,7)</f>
        <v>1.4799999999999999E-4</v>
      </c>
      <c r="CY195">
        <f>AD195</f>
        <v>0</v>
      </c>
      <c r="CZ195">
        <f>AH195</f>
        <v>0</v>
      </c>
      <c r="DA195">
        <f>AL195</f>
        <v>1</v>
      </c>
      <c r="DB195">
        <f t="shared" si="98"/>
        <v>0</v>
      </c>
      <c r="DC195">
        <f t="shared" si="99"/>
        <v>0</v>
      </c>
      <c r="DD195" t="s">
        <v>6</v>
      </c>
      <c r="DE195" t="s">
        <v>6</v>
      </c>
      <c r="DF195">
        <f t="shared" si="100"/>
        <v>0</v>
      </c>
      <c r="DG195">
        <f t="shared" si="94"/>
        <v>0</v>
      </c>
      <c r="DH195">
        <f>ROUND(ROUND(AG195*AK195,2)*CX195,2)</f>
        <v>0</v>
      </c>
      <c r="DI195">
        <f t="shared" ref="DI195:DI201" si="101">ROUND(ROUND(AH195,2)*CX195,2)</f>
        <v>0</v>
      </c>
      <c r="DJ195">
        <f>DI195</f>
        <v>0</v>
      </c>
      <c r="DK195">
        <v>0</v>
      </c>
      <c r="DL195" t="s">
        <v>6</v>
      </c>
      <c r="DM195">
        <v>0</v>
      </c>
      <c r="DN195" t="s">
        <v>6</v>
      </c>
      <c r="DO195">
        <v>0</v>
      </c>
    </row>
    <row r="196" spans="1:119" x14ac:dyDescent="0.2">
      <c r="A196">
        <f>ROW(Source!A145)</f>
        <v>145</v>
      </c>
      <c r="B196">
        <v>92838704</v>
      </c>
      <c r="C196">
        <v>92839387</v>
      </c>
      <c r="D196">
        <v>49672708</v>
      </c>
      <c r="E196">
        <v>1</v>
      </c>
      <c r="F196">
        <v>1</v>
      </c>
      <c r="G196">
        <v>1</v>
      </c>
      <c r="H196">
        <v>2</v>
      </c>
      <c r="I196" t="s">
        <v>548</v>
      </c>
      <c r="J196" t="s">
        <v>549</v>
      </c>
      <c r="K196" t="s">
        <v>550</v>
      </c>
      <c r="L196">
        <v>1367</v>
      </c>
      <c r="N196">
        <v>1011</v>
      </c>
      <c r="O196" t="s">
        <v>385</v>
      </c>
      <c r="P196" t="s">
        <v>385</v>
      </c>
      <c r="Q196">
        <v>1</v>
      </c>
      <c r="W196">
        <v>0</v>
      </c>
      <c r="X196">
        <v>208619310</v>
      </c>
      <c r="Y196">
        <f t="shared" si="97"/>
        <v>0.01</v>
      </c>
      <c r="AA196">
        <v>0</v>
      </c>
      <c r="AB196">
        <v>26.72</v>
      </c>
      <c r="AC196">
        <v>0</v>
      </c>
      <c r="AD196">
        <v>0</v>
      </c>
      <c r="AE196">
        <v>0</v>
      </c>
      <c r="AF196">
        <v>1.7</v>
      </c>
      <c r="AG196">
        <v>0</v>
      </c>
      <c r="AH196">
        <v>0</v>
      </c>
      <c r="AI196">
        <v>1</v>
      </c>
      <c r="AJ196">
        <v>15.72</v>
      </c>
      <c r="AK196">
        <v>44.85</v>
      </c>
      <c r="AL196">
        <v>1</v>
      </c>
      <c r="AM196">
        <v>4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6</v>
      </c>
      <c r="AT196">
        <v>0.01</v>
      </c>
      <c r="AU196" t="s">
        <v>6</v>
      </c>
      <c r="AV196">
        <v>0</v>
      </c>
      <c r="AW196">
        <v>2</v>
      </c>
      <c r="AX196">
        <v>92839398</v>
      </c>
      <c r="AY196">
        <v>1</v>
      </c>
      <c r="AZ196">
        <v>0</v>
      </c>
      <c r="BA196">
        <v>204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f>ROUND(Y196*Source!I145*DO196,7)</f>
        <v>0</v>
      </c>
      <c r="CX196">
        <f>ROUND(Y196*Source!I145,7)</f>
        <v>7.3999999999999996E-5</v>
      </c>
      <c r="CY196">
        <f>AB196</f>
        <v>26.72</v>
      </c>
      <c r="CZ196">
        <f>AF196</f>
        <v>1.7</v>
      </c>
      <c r="DA196">
        <f>AJ196</f>
        <v>15.72</v>
      </c>
      <c r="DB196">
        <f t="shared" si="98"/>
        <v>0.02</v>
      </c>
      <c r="DC196">
        <f t="shared" si="99"/>
        <v>0</v>
      </c>
      <c r="DD196" t="s">
        <v>6</v>
      </c>
      <c r="DE196" t="s">
        <v>6</v>
      </c>
      <c r="DF196">
        <f t="shared" si="100"/>
        <v>0</v>
      </c>
      <c r="DG196">
        <f>ROUND(ROUND(AF196*AJ196,2)*CX196,2)</f>
        <v>0</v>
      </c>
      <c r="DH196">
        <f>ROUND(ROUND(AG196*AK196,2)*CX196,2)</f>
        <v>0</v>
      </c>
      <c r="DI196">
        <f t="shared" si="101"/>
        <v>0</v>
      </c>
      <c r="DJ196">
        <f>DG196</f>
        <v>0</v>
      </c>
      <c r="DK196">
        <v>0</v>
      </c>
      <c r="DL196" t="s">
        <v>6</v>
      </c>
      <c r="DM196">
        <v>0</v>
      </c>
      <c r="DN196" t="s">
        <v>6</v>
      </c>
      <c r="DO196">
        <v>0</v>
      </c>
    </row>
    <row r="197" spans="1:119" x14ac:dyDescent="0.2">
      <c r="A197">
        <f>ROW(Source!A145)</f>
        <v>145</v>
      </c>
      <c r="B197">
        <v>92838704</v>
      </c>
      <c r="C197">
        <v>92839387</v>
      </c>
      <c r="D197">
        <v>49672727</v>
      </c>
      <c r="E197">
        <v>1</v>
      </c>
      <c r="F197">
        <v>1</v>
      </c>
      <c r="G197">
        <v>1</v>
      </c>
      <c r="H197">
        <v>2</v>
      </c>
      <c r="I197" t="s">
        <v>551</v>
      </c>
      <c r="J197" t="s">
        <v>552</v>
      </c>
      <c r="K197" t="s">
        <v>553</v>
      </c>
      <c r="L197">
        <v>1367</v>
      </c>
      <c r="N197">
        <v>1011</v>
      </c>
      <c r="O197" t="s">
        <v>385</v>
      </c>
      <c r="P197" t="s">
        <v>385</v>
      </c>
      <c r="Q197">
        <v>1</v>
      </c>
      <c r="W197">
        <v>0</v>
      </c>
      <c r="X197">
        <v>-896236776</v>
      </c>
      <c r="Y197">
        <f t="shared" si="97"/>
        <v>0.01</v>
      </c>
      <c r="AA197">
        <v>0</v>
      </c>
      <c r="AB197">
        <v>1414.64</v>
      </c>
      <c r="AC197">
        <v>451.19</v>
      </c>
      <c r="AD197">
        <v>0</v>
      </c>
      <c r="AE197">
        <v>0</v>
      </c>
      <c r="AF197">
        <v>89.99</v>
      </c>
      <c r="AG197">
        <v>10.06</v>
      </c>
      <c r="AH197">
        <v>0</v>
      </c>
      <c r="AI197">
        <v>1</v>
      </c>
      <c r="AJ197">
        <v>15.72</v>
      </c>
      <c r="AK197">
        <v>44.85</v>
      </c>
      <c r="AL197">
        <v>1</v>
      </c>
      <c r="AM197">
        <v>4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6</v>
      </c>
      <c r="AT197">
        <v>0.01</v>
      </c>
      <c r="AU197" t="s">
        <v>6</v>
      </c>
      <c r="AV197">
        <v>0</v>
      </c>
      <c r="AW197">
        <v>2</v>
      </c>
      <c r="AX197">
        <v>92839399</v>
      </c>
      <c r="AY197">
        <v>1</v>
      </c>
      <c r="AZ197">
        <v>0</v>
      </c>
      <c r="BA197">
        <v>205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f>ROUND(Y197*Source!I145*DO197,7)</f>
        <v>0</v>
      </c>
      <c r="CX197">
        <f>ROUND(Y197*Source!I145,7)</f>
        <v>7.3999999999999996E-5</v>
      </c>
      <c r="CY197">
        <f>AB197</f>
        <v>1414.64</v>
      </c>
      <c r="CZ197">
        <f>AF197</f>
        <v>89.99</v>
      </c>
      <c r="DA197">
        <f>AJ197</f>
        <v>15.72</v>
      </c>
      <c r="DB197">
        <f t="shared" si="98"/>
        <v>0.9</v>
      </c>
      <c r="DC197">
        <f t="shared" si="99"/>
        <v>0.1</v>
      </c>
      <c r="DD197" t="s">
        <v>6</v>
      </c>
      <c r="DE197" t="s">
        <v>6</v>
      </c>
      <c r="DF197">
        <f t="shared" si="100"/>
        <v>0</v>
      </c>
      <c r="DG197">
        <f>ROUND(ROUND(AF197*AJ197,2)*CX197,2)</f>
        <v>0.1</v>
      </c>
      <c r="DH197">
        <f>ROUND(ROUND(AG197*AK197,2)*CX197,2)</f>
        <v>0.03</v>
      </c>
      <c r="DI197">
        <f t="shared" si="101"/>
        <v>0</v>
      </c>
      <c r="DJ197">
        <f>DG197</f>
        <v>0.1</v>
      </c>
      <c r="DK197">
        <v>0</v>
      </c>
      <c r="DL197" t="s">
        <v>6</v>
      </c>
      <c r="DM197">
        <v>0</v>
      </c>
      <c r="DN197" t="s">
        <v>6</v>
      </c>
      <c r="DO197">
        <v>0</v>
      </c>
    </row>
    <row r="198" spans="1:119" x14ac:dyDescent="0.2">
      <c r="A198">
        <f>ROW(Source!A145)</f>
        <v>145</v>
      </c>
      <c r="B198">
        <v>92838704</v>
      </c>
      <c r="C198">
        <v>92839387</v>
      </c>
      <c r="D198">
        <v>49673503</v>
      </c>
      <c r="E198">
        <v>1</v>
      </c>
      <c r="F198">
        <v>1</v>
      </c>
      <c r="G198">
        <v>1</v>
      </c>
      <c r="H198">
        <v>2</v>
      </c>
      <c r="I198" t="s">
        <v>382</v>
      </c>
      <c r="J198" t="s">
        <v>383</v>
      </c>
      <c r="K198" t="s">
        <v>384</v>
      </c>
      <c r="L198">
        <v>1367</v>
      </c>
      <c r="N198">
        <v>1011</v>
      </c>
      <c r="O198" t="s">
        <v>385</v>
      </c>
      <c r="P198" t="s">
        <v>385</v>
      </c>
      <c r="Q198">
        <v>1</v>
      </c>
      <c r="W198">
        <v>0</v>
      </c>
      <c r="X198">
        <v>509054691</v>
      </c>
      <c r="Y198">
        <f t="shared" si="97"/>
        <v>0.01</v>
      </c>
      <c r="AA198">
        <v>0</v>
      </c>
      <c r="AB198">
        <v>1032.96</v>
      </c>
      <c r="AC198">
        <v>520.26</v>
      </c>
      <c r="AD198">
        <v>0</v>
      </c>
      <c r="AE198">
        <v>0</v>
      </c>
      <c r="AF198">
        <v>65.709999999999994</v>
      </c>
      <c r="AG198">
        <v>11.6</v>
      </c>
      <c r="AH198">
        <v>0</v>
      </c>
      <c r="AI198">
        <v>1</v>
      </c>
      <c r="AJ198">
        <v>15.72</v>
      </c>
      <c r="AK198">
        <v>44.85</v>
      </c>
      <c r="AL198">
        <v>1</v>
      </c>
      <c r="AM198">
        <v>4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6</v>
      </c>
      <c r="AT198">
        <v>0.01</v>
      </c>
      <c r="AU198" t="s">
        <v>6</v>
      </c>
      <c r="AV198">
        <v>0</v>
      </c>
      <c r="AW198">
        <v>2</v>
      </c>
      <c r="AX198">
        <v>92839400</v>
      </c>
      <c r="AY198">
        <v>1</v>
      </c>
      <c r="AZ198">
        <v>0</v>
      </c>
      <c r="BA198">
        <v>206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f>ROUND(Y198*Source!I145*DO198,7)</f>
        <v>0</v>
      </c>
      <c r="CX198">
        <f>ROUND(Y198*Source!I145,7)</f>
        <v>7.3999999999999996E-5</v>
      </c>
      <c r="CY198">
        <f>AB198</f>
        <v>1032.96</v>
      </c>
      <c r="CZ198">
        <f>AF198</f>
        <v>65.709999999999994</v>
      </c>
      <c r="DA198">
        <f>AJ198</f>
        <v>15.72</v>
      </c>
      <c r="DB198">
        <f t="shared" si="98"/>
        <v>0.66</v>
      </c>
      <c r="DC198">
        <f t="shared" si="99"/>
        <v>0.12</v>
      </c>
      <c r="DD198" t="s">
        <v>6</v>
      </c>
      <c r="DE198" t="s">
        <v>6</v>
      </c>
      <c r="DF198">
        <f t="shared" si="100"/>
        <v>0</v>
      </c>
      <c r="DG198">
        <f>ROUND(ROUND(AF198*AJ198,2)*CX198,2)</f>
        <v>0.08</v>
      </c>
      <c r="DH198">
        <f>ROUND(ROUND(AG198*AK198,2)*CX198,2)</f>
        <v>0.04</v>
      </c>
      <c r="DI198">
        <f t="shared" si="101"/>
        <v>0</v>
      </c>
      <c r="DJ198">
        <f>DG198</f>
        <v>0.08</v>
      </c>
      <c r="DK198">
        <v>0</v>
      </c>
      <c r="DL198" t="s">
        <v>6</v>
      </c>
      <c r="DM198">
        <v>0</v>
      </c>
      <c r="DN198" t="s">
        <v>6</v>
      </c>
      <c r="DO198">
        <v>0</v>
      </c>
    </row>
    <row r="199" spans="1:119" x14ac:dyDescent="0.2">
      <c r="A199">
        <f>ROW(Source!A145)</f>
        <v>145</v>
      </c>
      <c r="B199">
        <v>92838704</v>
      </c>
      <c r="C199">
        <v>92839387</v>
      </c>
      <c r="D199">
        <v>49674142</v>
      </c>
      <c r="E199">
        <v>1</v>
      </c>
      <c r="F199">
        <v>1</v>
      </c>
      <c r="G199">
        <v>1</v>
      </c>
      <c r="H199">
        <v>2</v>
      </c>
      <c r="I199" t="s">
        <v>554</v>
      </c>
      <c r="J199" t="s">
        <v>555</v>
      </c>
      <c r="K199" t="s">
        <v>556</v>
      </c>
      <c r="L199">
        <v>1367</v>
      </c>
      <c r="N199">
        <v>1011</v>
      </c>
      <c r="O199" t="s">
        <v>385</v>
      </c>
      <c r="P199" t="s">
        <v>385</v>
      </c>
      <c r="Q199">
        <v>1</v>
      </c>
      <c r="W199">
        <v>0</v>
      </c>
      <c r="X199">
        <v>-1745017968</v>
      </c>
      <c r="Y199">
        <f t="shared" si="97"/>
        <v>1.1200000000000001</v>
      </c>
      <c r="AA199">
        <v>0</v>
      </c>
      <c r="AB199">
        <v>107.21</v>
      </c>
      <c r="AC199">
        <v>0</v>
      </c>
      <c r="AD199">
        <v>0</v>
      </c>
      <c r="AE199">
        <v>0</v>
      </c>
      <c r="AF199">
        <v>6.82</v>
      </c>
      <c r="AG199">
        <v>0</v>
      </c>
      <c r="AH199">
        <v>0</v>
      </c>
      <c r="AI199">
        <v>1</v>
      </c>
      <c r="AJ199">
        <v>15.72</v>
      </c>
      <c r="AK199">
        <v>44.85</v>
      </c>
      <c r="AL199">
        <v>1</v>
      </c>
      <c r="AM199">
        <v>4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6</v>
      </c>
      <c r="AT199">
        <v>1.1200000000000001</v>
      </c>
      <c r="AU199" t="s">
        <v>6</v>
      </c>
      <c r="AV199">
        <v>0</v>
      </c>
      <c r="AW199">
        <v>2</v>
      </c>
      <c r="AX199">
        <v>92839401</v>
      </c>
      <c r="AY199">
        <v>1</v>
      </c>
      <c r="AZ199">
        <v>0</v>
      </c>
      <c r="BA199">
        <v>207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f>ROUND(Y199*Source!I145*DO199,7)</f>
        <v>0</v>
      </c>
      <c r="CX199">
        <f>ROUND(Y199*Source!I145,7)</f>
        <v>8.2880000000000002E-3</v>
      </c>
      <c r="CY199">
        <f>AB199</f>
        <v>107.21</v>
      </c>
      <c r="CZ199">
        <f>AF199</f>
        <v>6.82</v>
      </c>
      <c r="DA199">
        <f>AJ199</f>
        <v>15.72</v>
      </c>
      <c r="DB199">
        <f t="shared" si="98"/>
        <v>7.64</v>
      </c>
      <c r="DC199">
        <f t="shared" si="99"/>
        <v>0</v>
      </c>
      <c r="DD199" t="s">
        <v>6</v>
      </c>
      <c r="DE199" t="s">
        <v>6</v>
      </c>
      <c r="DF199">
        <f t="shared" si="100"/>
        <v>0</v>
      </c>
      <c r="DG199">
        <f>ROUND(ROUND(AF199*AJ199,2)*CX199,2)</f>
        <v>0.89</v>
      </c>
      <c r="DH199">
        <f>ROUND(ROUND(AG199*AK199,2)*CX199,2)</f>
        <v>0</v>
      </c>
      <c r="DI199">
        <f t="shared" si="101"/>
        <v>0</v>
      </c>
      <c r="DJ199">
        <f>DG199</f>
        <v>0.89</v>
      </c>
      <c r="DK199">
        <v>0</v>
      </c>
      <c r="DL199" t="s">
        <v>6</v>
      </c>
      <c r="DM199">
        <v>0</v>
      </c>
      <c r="DN199" t="s">
        <v>6</v>
      </c>
      <c r="DO199">
        <v>0</v>
      </c>
    </row>
    <row r="200" spans="1:119" x14ac:dyDescent="0.2">
      <c r="A200">
        <f>ROW(Source!A145)</f>
        <v>145</v>
      </c>
      <c r="B200">
        <v>92838704</v>
      </c>
      <c r="C200">
        <v>92839387</v>
      </c>
      <c r="D200">
        <v>49554249</v>
      </c>
      <c r="E200">
        <v>1</v>
      </c>
      <c r="F200">
        <v>1</v>
      </c>
      <c r="G200">
        <v>1</v>
      </c>
      <c r="H200">
        <v>3</v>
      </c>
      <c r="I200" t="s">
        <v>488</v>
      </c>
      <c r="J200" t="s">
        <v>489</v>
      </c>
      <c r="K200" t="s">
        <v>490</v>
      </c>
      <c r="L200">
        <v>1348</v>
      </c>
      <c r="N200">
        <v>1009</v>
      </c>
      <c r="O200" t="s">
        <v>119</v>
      </c>
      <c r="P200" t="s">
        <v>119</v>
      </c>
      <c r="Q200">
        <v>1000</v>
      </c>
      <c r="W200">
        <v>0</v>
      </c>
      <c r="X200">
        <v>264248573</v>
      </c>
      <c r="Y200">
        <f t="shared" si="97"/>
        <v>8.9999999999999993E-3</v>
      </c>
      <c r="AA200">
        <v>154950.39999999999</v>
      </c>
      <c r="AB200">
        <v>0</v>
      </c>
      <c r="AC200">
        <v>0</v>
      </c>
      <c r="AD200">
        <v>0</v>
      </c>
      <c r="AE200">
        <v>15620</v>
      </c>
      <c r="AF200">
        <v>0</v>
      </c>
      <c r="AG200">
        <v>0</v>
      </c>
      <c r="AH200">
        <v>0</v>
      </c>
      <c r="AI200">
        <v>9.92</v>
      </c>
      <c r="AJ200">
        <v>1</v>
      </c>
      <c r="AK200">
        <v>1</v>
      </c>
      <c r="AL200">
        <v>1</v>
      </c>
      <c r="AM200">
        <v>4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6</v>
      </c>
      <c r="AT200">
        <v>8.9999999999999993E-3</v>
      </c>
      <c r="AU200" t="s">
        <v>6</v>
      </c>
      <c r="AV200">
        <v>0</v>
      </c>
      <c r="AW200">
        <v>2</v>
      </c>
      <c r="AX200">
        <v>92839402</v>
      </c>
      <c r="AY200">
        <v>1</v>
      </c>
      <c r="AZ200">
        <v>0</v>
      </c>
      <c r="BA200">
        <v>208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ROUND(Y200*Source!I145,7)</f>
        <v>6.6600000000000006E-5</v>
      </c>
      <c r="CY200">
        <f>AA200</f>
        <v>154950.39999999999</v>
      </c>
      <c r="CZ200">
        <f>AE200</f>
        <v>15620</v>
      </c>
      <c r="DA200">
        <f>AI200</f>
        <v>9.92</v>
      </c>
      <c r="DB200">
        <f t="shared" si="98"/>
        <v>140.58000000000001</v>
      </c>
      <c r="DC200">
        <f t="shared" si="99"/>
        <v>0</v>
      </c>
      <c r="DD200" t="s">
        <v>6</v>
      </c>
      <c r="DE200" t="s">
        <v>6</v>
      </c>
      <c r="DF200">
        <f>ROUND(ROUND(AE200*AI200,2)*CX200,2)</f>
        <v>10.32</v>
      </c>
      <c r="DG200">
        <f>ROUND(ROUND(AF200,2)*CX200,2)</f>
        <v>0</v>
      </c>
      <c r="DH200">
        <f>ROUND(ROUND(AG200,2)*CX200,2)</f>
        <v>0</v>
      </c>
      <c r="DI200">
        <f t="shared" si="101"/>
        <v>0</v>
      </c>
      <c r="DJ200">
        <f>DF200</f>
        <v>10.32</v>
      </c>
      <c r="DK200">
        <v>0</v>
      </c>
      <c r="DL200" t="s">
        <v>6</v>
      </c>
      <c r="DM200">
        <v>0</v>
      </c>
      <c r="DN200" t="s">
        <v>6</v>
      </c>
      <c r="DO200">
        <v>0</v>
      </c>
    </row>
    <row r="201" spans="1:119" x14ac:dyDescent="0.2">
      <c r="A201">
        <f>ROW(Source!A145)</f>
        <v>145</v>
      </c>
      <c r="B201">
        <v>92838704</v>
      </c>
      <c r="C201">
        <v>92839387</v>
      </c>
      <c r="D201">
        <v>49555305</v>
      </c>
      <c r="E201">
        <v>1</v>
      </c>
      <c r="F201">
        <v>1</v>
      </c>
      <c r="G201">
        <v>1</v>
      </c>
      <c r="H201">
        <v>3</v>
      </c>
      <c r="I201" t="s">
        <v>557</v>
      </c>
      <c r="J201" t="s">
        <v>558</v>
      </c>
      <c r="K201" t="s">
        <v>559</v>
      </c>
      <c r="L201">
        <v>1348</v>
      </c>
      <c r="N201">
        <v>1009</v>
      </c>
      <c r="O201" t="s">
        <v>119</v>
      </c>
      <c r="P201" t="s">
        <v>119</v>
      </c>
      <c r="Q201">
        <v>1000</v>
      </c>
      <c r="W201">
        <v>0</v>
      </c>
      <c r="X201">
        <v>151166323</v>
      </c>
      <c r="Y201">
        <f t="shared" si="97"/>
        <v>1.5E-3</v>
      </c>
      <c r="AA201">
        <v>75788.800000000003</v>
      </c>
      <c r="AB201">
        <v>0</v>
      </c>
      <c r="AC201">
        <v>0</v>
      </c>
      <c r="AD201">
        <v>0</v>
      </c>
      <c r="AE201">
        <v>7640</v>
      </c>
      <c r="AF201">
        <v>0</v>
      </c>
      <c r="AG201">
        <v>0</v>
      </c>
      <c r="AH201">
        <v>0</v>
      </c>
      <c r="AI201">
        <v>9.92</v>
      </c>
      <c r="AJ201">
        <v>1</v>
      </c>
      <c r="AK201">
        <v>1</v>
      </c>
      <c r="AL201">
        <v>1</v>
      </c>
      <c r="AM201">
        <v>4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6</v>
      </c>
      <c r="AT201">
        <v>1.5E-3</v>
      </c>
      <c r="AU201" t="s">
        <v>6</v>
      </c>
      <c r="AV201">
        <v>0</v>
      </c>
      <c r="AW201">
        <v>2</v>
      </c>
      <c r="AX201">
        <v>92839403</v>
      </c>
      <c r="AY201">
        <v>1</v>
      </c>
      <c r="AZ201">
        <v>0</v>
      </c>
      <c r="BA201">
        <v>209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ROUND(Y201*Source!I145,7)</f>
        <v>1.11E-5</v>
      </c>
      <c r="CY201">
        <f>AA201</f>
        <v>75788.800000000003</v>
      </c>
      <c r="CZ201">
        <f>AE201</f>
        <v>7640</v>
      </c>
      <c r="DA201">
        <f>AI201</f>
        <v>9.92</v>
      </c>
      <c r="DB201">
        <f t="shared" si="98"/>
        <v>11.46</v>
      </c>
      <c r="DC201">
        <f t="shared" si="99"/>
        <v>0</v>
      </c>
      <c r="DD201" t="s">
        <v>6</v>
      </c>
      <c r="DE201" t="s">
        <v>6</v>
      </c>
      <c r="DF201">
        <f>ROUND(ROUND(AE201*AI201,2)*CX201,2)</f>
        <v>0.84</v>
      </c>
      <c r="DG201">
        <f>ROUND(ROUND(AF201,2)*CX201,2)</f>
        <v>0</v>
      </c>
      <c r="DH201">
        <f>ROUND(ROUND(AG201,2)*CX201,2)</f>
        <v>0</v>
      </c>
      <c r="DI201">
        <f t="shared" si="101"/>
        <v>0</v>
      </c>
      <c r="DJ201">
        <f>DF201</f>
        <v>0.84</v>
      </c>
      <c r="DK201">
        <v>0</v>
      </c>
      <c r="DL201" t="s">
        <v>6</v>
      </c>
      <c r="DM201">
        <v>0</v>
      </c>
      <c r="DN201" t="s">
        <v>6</v>
      </c>
      <c r="DO201">
        <v>0</v>
      </c>
    </row>
    <row r="202" spans="1:119" x14ac:dyDescent="0.2">
      <c r="A202">
        <f>ROW(Source!A146)</f>
        <v>146</v>
      </c>
      <c r="B202">
        <v>92838704</v>
      </c>
      <c r="C202">
        <v>92839404</v>
      </c>
      <c r="D202">
        <v>49510721</v>
      </c>
      <c r="E202">
        <v>70</v>
      </c>
      <c r="F202">
        <v>1</v>
      </c>
      <c r="G202">
        <v>1</v>
      </c>
      <c r="H202">
        <v>1</v>
      </c>
      <c r="I202" t="s">
        <v>560</v>
      </c>
      <c r="J202" t="s">
        <v>6</v>
      </c>
      <c r="K202" t="s">
        <v>561</v>
      </c>
      <c r="L202">
        <v>1191</v>
      </c>
      <c r="N202">
        <v>1013</v>
      </c>
      <c r="O202" t="s">
        <v>379</v>
      </c>
      <c r="P202" t="s">
        <v>379</v>
      </c>
      <c r="Q202">
        <v>1</v>
      </c>
      <c r="W202">
        <v>0</v>
      </c>
      <c r="X202">
        <v>-1759674247</v>
      </c>
      <c r="Y202">
        <f t="shared" si="97"/>
        <v>64.599999999999994</v>
      </c>
      <c r="AA202">
        <v>0</v>
      </c>
      <c r="AB202">
        <v>0</v>
      </c>
      <c r="AC202">
        <v>0</v>
      </c>
      <c r="AD202">
        <v>397.37</v>
      </c>
      <c r="AE202">
        <v>0</v>
      </c>
      <c r="AF202">
        <v>0</v>
      </c>
      <c r="AG202">
        <v>0</v>
      </c>
      <c r="AH202">
        <v>8.86</v>
      </c>
      <c r="AI202">
        <v>1</v>
      </c>
      <c r="AJ202">
        <v>1</v>
      </c>
      <c r="AK202">
        <v>1</v>
      </c>
      <c r="AL202">
        <v>44.85</v>
      </c>
      <c r="AM202">
        <v>4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6</v>
      </c>
      <c r="AT202">
        <v>64.599999999999994</v>
      </c>
      <c r="AU202" t="s">
        <v>6</v>
      </c>
      <c r="AV202">
        <v>1</v>
      </c>
      <c r="AW202">
        <v>2</v>
      </c>
      <c r="AX202">
        <v>92839412</v>
      </c>
      <c r="AY202">
        <v>1</v>
      </c>
      <c r="AZ202">
        <v>0</v>
      </c>
      <c r="BA202">
        <v>210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U202">
        <f>ROUND(AT202*Source!I146*AH202*AL202,2)</f>
        <v>161.72</v>
      </c>
      <c r="CV202">
        <f>ROUND(Y202*Source!I146,7)</f>
        <v>0.40698000000000001</v>
      </c>
      <c r="CW202">
        <v>0</v>
      </c>
      <c r="CX202">
        <f>ROUND(Y202*Source!I146,7)</f>
        <v>0.40698000000000001</v>
      </c>
      <c r="CY202">
        <f>AD202</f>
        <v>397.37</v>
      </c>
      <c r="CZ202">
        <f>AH202</f>
        <v>8.86</v>
      </c>
      <c r="DA202">
        <f>AL202</f>
        <v>44.85</v>
      </c>
      <c r="DB202">
        <f t="shared" si="98"/>
        <v>572.36</v>
      </c>
      <c r="DC202">
        <f t="shared" si="99"/>
        <v>0</v>
      </c>
      <c r="DD202" t="s">
        <v>6</v>
      </c>
      <c r="DE202" t="s">
        <v>6</v>
      </c>
      <c r="DF202">
        <f>ROUND(ROUND(AE202,2)*CX202,2)</f>
        <v>0</v>
      </c>
      <c r="DG202">
        <f>ROUND(ROUND(AF202,2)*CX202,2)</f>
        <v>0</v>
      </c>
      <c r="DH202">
        <f>ROUND(ROUND(AG202,2)*CX202,2)</f>
        <v>0</v>
      </c>
      <c r="DI202">
        <f>ROUND(ROUND(AH202*AL202,2)*CX202,2)</f>
        <v>161.72</v>
      </c>
      <c r="DJ202">
        <f>DI202</f>
        <v>161.72</v>
      </c>
      <c r="DK202">
        <v>0</v>
      </c>
      <c r="DL202" t="s">
        <v>6</v>
      </c>
      <c r="DM202">
        <v>0</v>
      </c>
      <c r="DN202" t="s">
        <v>6</v>
      </c>
      <c r="DO202">
        <v>0</v>
      </c>
    </row>
    <row r="203" spans="1:119" x14ac:dyDescent="0.2">
      <c r="A203">
        <f>ROW(Source!A146)</f>
        <v>146</v>
      </c>
      <c r="B203">
        <v>92838704</v>
      </c>
      <c r="C203">
        <v>92839404</v>
      </c>
      <c r="D203">
        <v>49510905</v>
      </c>
      <c r="E203">
        <v>70</v>
      </c>
      <c r="F203">
        <v>1</v>
      </c>
      <c r="G203">
        <v>1</v>
      </c>
      <c r="H203">
        <v>1</v>
      </c>
      <c r="I203" t="s">
        <v>380</v>
      </c>
      <c r="J203" t="s">
        <v>6</v>
      </c>
      <c r="K203" t="s">
        <v>381</v>
      </c>
      <c r="L203">
        <v>1191</v>
      </c>
      <c r="N203">
        <v>1013</v>
      </c>
      <c r="O203" t="s">
        <v>379</v>
      </c>
      <c r="P203" t="s">
        <v>379</v>
      </c>
      <c r="Q203">
        <v>1</v>
      </c>
      <c r="W203">
        <v>0</v>
      </c>
      <c r="X203">
        <v>-1417349443</v>
      </c>
      <c r="Y203">
        <f t="shared" si="97"/>
        <v>0.04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44.85</v>
      </c>
      <c r="AL203">
        <v>1</v>
      </c>
      <c r="AM203">
        <v>4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6</v>
      </c>
      <c r="AT203">
        <v>0.04</v>
      </c>
      <c r="AU203" t="s">
        <v>6</v>
      </c>
      <c r="AV203">
        <v>2</v>
      </c>
      <c r="AW203">
        <v>2</v>
      </c>
      <c r="AX203">
        <v>92839413</v>
      </c>
      <c r="AY203">
        <v>1</v>
      </c>
      <c r="AZ203">
        <v>0</v>
      </c>
      <c r="BA203">
        <v>211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ROUND(Y203*Source!I146,7)</f>
        <v>2.52E-4</v>
      </c>
      <c r="CY203">
        <f>AD203</f>
        <v>0</v>
      </c>
      <c r="CZ203">
        <f>AH203</f>
        <v>0</v>
      </c>
      <c r="DA203">
        <f>AL203</f>
        <v>1</v>
      </c>
      <c r="DB203">
        <f t="shared" si="98"/>
        <v>0</v>
      </c>
      <c r="DC203">
        <f t="shared" si="99"/>
        <v>0</v>
      </c>
      <c r="DD203" t="s">
        <v>6</v>
      </c>
      <c r="DE203" t="s">
        <v>6</v>
      </c>
      <c r="DF203">
        <f>ROUND(ROUND(AE203,2)*CX203,2)</f>
        <v>0</v>
      </c>
      <c r="DG203">
        <f>ROUND(ROUND(AF203,2)*CX203,2)</f>
        <v>0</v>
      </c>
      <c r="DH203">
        <f>ROUND(ROUND(AG203*AK203,2)*CX203,2)</f>
        <v>0</v>
      </c>
      <c r="DI203">
        <f t="shared" ref="DI203:DI208" si="102">ROUND(ROUND(AH203,2)*CX203,2)</f>
        <v>0</v>
      </c>
      <c r="DJ203">
        <f>DI203</f>
        <v>0</v>
      </c>
      <c r="DK203">
        <v>0</v>
      </c>
      <c r="DL203" t="s">
        <v>6</v>
      </c>
      <c r="DM203">
        <v>0</v>
      </c>
      <c r="DN203" t="s">
        <v>6</v>
      </c>
      <c r="DO203">
        <v>0</v>
      </c>
    </row>
    <row r="204" spans="1:119" x14ac:dyDescent="0.2">
      <c r="A204">
        <f>ROW(Source!A146)</f>
        <v>146</v>
      </c>
      <c r="B204">
        <v>92838704</v>
      </c>
      <c r="C204">
        <v>92839404</v>
      </c>
      <c r="D204">
        <v>49672767</v>
      </c>
      <c r="E204">
        <v>1</v>
      </c>
      <c r="F204">
        <v>1</v>
      </c>
      <c r="G204">
        <v>1</v>
      </c>
      <c r="H204">
        <v>2</v>
      </c>
      <c r="I204" t="s">
        <v>562</v>
      </c>
      <c r="J204" t="s">
        <v>563</v>
      </c>
      <c r="K204" t="s">
        <v>564</v>
      </c>
      <c r="L204">
        <v>1367</v>
      </c>
      <c r="N204">
        <v>1011</v>
      </c>
      <c r="O204" t="s">
        <v>385</v>
      </c>
      <c r="P204" t="s">
        <v>385</v>
      </c>
      <c r="Q204">
        <v>1</v>
      </c>
      <c r="W204">
        <v>0</v>
      </c>
      <c r="X204">
        <v>1232162608</v>
      </c>
      <c r="Y204">
        <f t="shared" si="97"/>
        <v>0.01</v>
      </c>
      <c r="AA204">
        <v>0</v>
      </c>
      <c r="AB204">
        <v>491.41</v>
      </c>
      <c r="AC204">
        <v>605.48</v>
      </c>
      <c r="AD204">
        <v>0</v>
      </c>
      <c r="AE204">
        <v>0</v>
      </c>
      <c r="AF204">
        <v>31.26</v>
      </c>
      <c r="AG204">
        <v>13.5</v>
      </c>
      <c r="AH204">
        <v>0</v>
      </c>
      <c r="AI204">
        <v>1</v>
      </c>
      <c r="AJ204">
        <v>15.72</v>
      </c>
      <c r="AK204">
        <v>44.85</v>
      </c>
      <c r="AL204">
        <v>1</v>
      </c>
      <c r="AM204">
        <v>4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6</v>
      </c>
      <c r="AT204">
        <v>0.01</v>
      </c>
      <c r="AU204" t="s">
        <v>6</v>
      </c>
      <c r="AV204">
        <v>0</v>
      </c>
      <c r="AW204">
        <v>2</v>
      </c>
      <c r="AX204">
        <v>92839414</v>
      </c>
      <c r="AY204">
        <v>1</v>
      </c>
      <c r="AZ204">
        <v>0</v>
      </c>
      <c r="BA204">
        <v>212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f>ROUND(Y204*Source!I146*DO204,7)</f>
        <v>0</v>
      </c>
      <c r="CX204">
        <f>ROUND(Y204*Source!I146,7)</f>
        <v>6.3E-5</v>
      </c>
      <c r="CY204">
        <f>AB204</f>
        <v>491.41</v>
      </c>
      <c r="CZ204">
        <f>AF204</f>
        <v>31.26</v>
      </c>
      <c r="DA204">
        <f>AJ204</f>
        <v>15.72</v>
      </c>
      <c r="DB204">
        <f t="shared" si="98"/>
        <v>0.31</v>
      </c>
      <c r="DC204">
        <f t="shared" si="99"/>
        <v>0.14000000000000001</v>
      </c>
      <c r="DD204" t="s">
        <v>6</v>
      </c>
      <c r="DE204" t="s">
        <v>6</v>
      </c>
      <c r="DF204">
        <f>ROUND(ROUND(AE204,2)*CX204,2)</f>
        <v>0</v>
      </c>
      <c r="DG204">
        <f>ROUND(ROUND(AF204*AJ204,2)*CX204,2)</f>
        <v>0.03</v>
      </c>
      <c r="DH204">
        <f>ROUND(ROUND(AG204*AK204,2)*CX204,2)</f>
        <v>0.04</v>
      </c>
      <c r="DI204">
        <f t="shared" si="102"/>
        <v>0</v>
      </c>
      <c r="DJ204">
        <f>DG204</f>
        <v>0.03</v>
      </c>
      <c r="DK204">
        <v>0</v>
      </c>
      <c r="DL204" t="s">
        <v>6</v>
      </c>
      <c r="DM204">
        <v>0</v>
      </c>
      <c r="DN204" t="s">
        <v>6</v>
      </c>
      <c r="DO204">
        <v>0</v>
      </c>
    </row>
    <row r="205" spans="1:119" x14ac:dyDescent="0.2">
      <c r="A205">
        <f>ROW(Source!A146)</f>
        <v>146</v>
      </c>
      <c r="B205">
        <v>92838704</v>
      </c>
      <c r="C205">
        <v>92839404</v>
      </c>
      <c r="D205">
        <v>49673503</v>
      </c>
      <c r="E205">
        <v>1</v>
      </c>
      <c r="F205">
        <v>1</v>
      </c>
      <c r="G205">
        <v>1</v>
      </c>
      <c r="H205">
        <v>2</v>
      </c>
      <c r="I205" t="s">
        <v>382</v>
      </c>
      <c r="J205" t="s">
        <v>383</v>
      </c>
      <c r="K205" t="s">
        <v>384</v>
      </c>
      <c r="L205">
        <v>1367</v>
      </c>
      <c r="N205">
        <v>1011</v>
      </c>
      <c r="O205" t="s">
        <v>385</v>
      </c>
      <c r="P205" t="s">
        <v>385</v>
      </c>
      <c r="Q205">
        <v>1</v>
      </c>
      <c r="W205">
        <v>0</v>
      </c>
      <c r="X205">
        <v>509054691</v>
      </c>
      <c r="Y205">
        <f t="shared" si="97"/>
        <v>0.03</v>
      </c>
      <c r="AA205">
        <v>0</v>
      </c>
      <c r="AB205">
        <v>1032.96</v>
      </c>
      <c r="AC205">
        <v>520.26</v>
      </c>
      <c r="AD205">
        <v>0</v>
      </c>
      <c r="AE205">
        <v>0</v>
      </c>
      <c r="AF205">
        <v>65.709999999999994</v>
      </c>
      <c r="AG205">
        <v>11.6</v>
      </c>
      <c r="AH205">
        <v>0</v>
      </c>
      <c r="AI205">
        <v>1</v>
      </c>
      <c r="AJ205">
        <v>15.72</v>
      </c>
      <c r="AK205">
        <v>44.85</v>
      </c>
      <c r="AL205">
        <v>1</v>
      </c>
      <c r="AM205">
        <v>4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6</v>
      </c>
      <c r="AT205">
        <v>0.03</v>
      </c>
      <c r="AU205" t="s">
        <v>6</v>
      </c>
      <c r="AV205">
        <v>0</v>
      </c>
      <c r="AW205">
        <v>2</v>
      </c>
      <c r="AX205">
        <v>92839415</v>
      </c>
      <c r="AY205">
        <v>1</v>
      </c>
      <c r="AZ205">
        <v>0</v>
      </c>
      <c r="BA205">
        <v>213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f>ROUND(Y205*Source!I146*DO205,7)</f>
        <v>0</v>
      </c>
      <c r="CX205">
        <f>ROUND(Y205*Source!I146,7)</f>
        <v>1.8900000000000001E-4</v>
      </c>
      <c r="CY205">
        <f>AB205</f>
        <v>1032.96</v>
      </c>
      <c r="CZ205">
        <f>AF205</f>
        <v>65.709999999999994</v>
      </c>
      <c r="DA205">
        <f>AJ205</f>
        <v>15.72</v>
      </c>
      <c r="DB205">
        <f t="shared" si="98"/>
        <v>1.97</v>
      </c>
      <c r="DC205">
        <f t="shared" si="99"/>
        <v>0.35</v>
      </c>
      <c r="DD205" t="s">
        <v>6</v>
      </c>
      <c r="DE205" t="s">
        <v>6</v>
      </c>
      <c r="DF205">
        <f>ROUND(ROUND(AE205,2)*CX205,2)</f>
        <v>0</v>
      </c>
      <c r="DG205">
        <f>ROUND(ROUND(AF205*AJ205,2)*CX205,2)</f>
        <v>0.2</v>
      </c>
      <c r="DH205">
        <f>ROUND(ROUND(AG205*AK205,2)*CX205,2)</f>
        <v>0.1</v>
      </c>
      <c r="DI205">
        <f t="shared" si="102"/>
        <v>0</v>
      </c>
      <c r="DJ205">
        <f>DG205</f>
        <v>0.2</v>
      </c>
      <c r="DK205">
        <v>0</v>
      </c>
      <c r="DL205" t="s">
        <v>6</v>
      </c>
      <c r="DM205">
        <v>0</v>
      </c>
      <c r="DN205" t="s">
        <v>6</v>
      </c>
      <c r="DO205">
        <v>0</v>
      </c>
    </row>
    <row r="206" spans="1:119" x14ac:dyDescent="0.2">
      <c r="A206">
        <f>ROW(Source!A146)</f>
        <v>146</v>
      </c>
      <c r="B206">
        <v>92838704</v>
      </c>
      <c r="C206">
        <v>92839404</v>
      </c>
      <c r="D206">
        <v>49526680</v>
      </c>
      <c r="E206">
        <v>1</v>
      </c>
      <c r="F206">
        <v>1</v>
      </c>
      <c r="G206">
        <v>1</v>
      </c>
      <c r="H206">
        <v>3</v>
      </c>
      <c r="I206" t="s">
        <v>565</v>
      </c>
      <c r="J206" t="s">
        <v>566</v>
      </c>
      <c r="K206" t="s">
        <v>567</v>
      </c>
      <c r="L206">
        <v>1346</v>
      </c>
      <c r="N206">
        <v>1009</v>
      </c>
      <c r="O206" t="s">
        <v>437</v>
      </c>
      <c r="P206" t="s">
        <v>437</v>
      </c>
      <c r="Q206">
        <v>1</v>
      </c>
      <c r="W206">
        <v>0</v>
      </c>
      <c r="X206">
        <v>1052716416</v>
      </c>
      <c r="Y206">
        <f t="shared" si="97"/>
        <v>0.3</v>
      </c>
      <c r="AA206">
        <v>18.05</v>
      </c>
      <c r="AB206">
        <v>0</v>
      </c>
      <c r="AC206">
        <v>0</v>
      </c>
      <c r="AD206">
        <v>0</v>
      </c>
      <c r="AE206">
        <v>1.82</v>
      </c>
      <c r="AF206">
        <v>0</v>
      </c>
      <c r="AG206">
        <v>0</v>
      </c>
      <c r="AH206">
        <v>0</v>
      </c>
      <c r="AI206">
        <v>9.92</v>
      </c>
      <c r="AJ206">
        <v>1</v>
      </c>
      <c r="AK206">
        <v>1</v>
      </c>
      <c r="AL206">
        <v>1</v>
      </c>
      <c r="AM206">
        <v>4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6</v>
      </c>
      <c r="AT206">
        <v>0.3</v>
      </c>
      <c r="AU206" t="s">
        <v>6</v>
      </c>
      <c r="AV206">
        <v>0</v>
      </c>
      <c r="AW206">
        <v>2</v>
      </c>
      <c r="AX206">
        <v>92839416</v>
      </c>
      <c r="AY206">
        <v>1</v>
      </c>
      <c r="AZ206">
        <v>0</v>
      </c>
      <c r="BA206">
        <v>214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ROUND(Y206*Source!I146,7)</f>
        <v>1.89E-3</v>
      </c>
      <c r="CY206">
        <f>AA206</f>
        <v>18.05</v>
      </c>
      <c r="CZ206">
        <f>AE206</f>
        <v>1.82</v>
      </c>
      <c r="DA206">
        <f>AI206</f>
        <v>9.92</v>
      </c>
      <c r="DB206">
        <f t="shared" si="98"/>
        <v>0.55000000000000004</v>
      </c>
      <c r="DC206">
        <f t="shared" si="99"/>
        <v>0</v>
      </c>
      <c r="DD206" t="s">
        <v>6</v>
      </c>
      <c r="DE206" t="s">
        <v>6</v>
      </c>
      <c r="DF206">
        <f>ROUND(ROUND(AE206*AI206,2)*CX206,2)</f>
        <v>0.03</v>
      </c>
      <c r="DG206">
        <f>ROUND(ROUND(AF206,2)*CX206,2)</f>
        <v>0</v>
      </c>
      <c r="DH206">
        <f>ROUND(ROUND(AG206,2)*CX206,2)</f>
        <v>0</v>
      </c>
      <c r="DI206">
        <f t="shared" si="102"/>
        <v>0</v>
      </c>
      <c r="DJ206">
        <f>DF206</f>
        <v>0.03</v>
      </c>
      <c r="DK206">
        <v>0</v>
      </c>
      <c r="DL206" t="s">
        <v>6</v>
      </c>
      <c r="DM206">
        <v>0</v>
      </c>
      <c r="DN206" t="s">
        <v>6</v>
      </c>
      <c r="DO206">
        <v>0</v>
      </c>
    </row>
    <row r="207" spans="1:119" x14ac:dyDescent="0.2">
      <c r="A207">
        <f>ROW(Source!A146)</f>
        <v>146</v>
      </c>
      <c r="B207">
        <v>92838704</v>
      </c>
      <c r="C207">
        <v>92839404</v>
      </c>
      <c r="D207">
        <v>49554861</v>
      </c>
      <c r="E207">
        <v>1</v>
      </c>
      <c r="F207">
        <v>1</v>
      </c>
      <c r="G207">
        <v>1</v>
      </c>
      <c r="H207">
        <v>3</v>
      </c>
      <c r="I207" t="s">
        <v>308</v>
      </c>
      <c r="J207" t="s">
        <v>310</v>
      </c>
      <c r="K207" t="s">
        <v>309</v>
      </c>
      <c r="L207">
        <v>1348</v>
      </c>
      <c r="N207">
        <v>1009</v>
      </c>
      <c r="O207" t="s">
        <v>119</v>
      </c>
      <c r="P207" t="s">
        <v>119</v>
      </c>
      <c r="Q207">
        <v>1000</v>
      </c>
      <c r="W207">
        <v>0</v>
      </c>
      <c r="X207">
        <v>-2008292136</v>
      </c>
      <c r="Y207">
        <f t="shared" si="97"/>
        <v>2.46E-2</v>
      </c>
      <c r="AA207">
        <v>359813.48</v>
      </c>
      <c r="AB207">
        <v>0</v>
      </c>
      <c r="AC207">
        <v>0</v>
      </c>
      <c r="AD207">
        <v>0</v>
      </c>
      <c r="AE207">
        <v>36271.519999999997</v>
      </c>
      <c r="AF207">
        <v>0</v>
      </c>
      <c r="AG207">
        <v>0</v>
      </c>
      <c r="AH207">
        <v>0</v>
      </c>
      <c r="AI207">
        <v>9.92</v>
      </c>
      <c r="AJ207">
        <v>1</v>
      </c>
      <c r="AK207">
        <v>1</v>
      </c>
      <c r="AL207">
        <v>1</v>
      </c>
      <c r="AM207">
        <v>0</v>
      </c>
      <c r="AN207">
        <v>0</v>
      </c>
      <c r="AO207">
        <v>0</v>
      </c>
      <c r="AP207">
        <v>1</v>
      </c>
      <c r="AQ207">
        <v>0</v>
      </c>
      <c r="AR207">
        <v>0</v>
      </c>
      <c r="AS207" t="s">
        <v>6</v>
      </c>
      <c r="AT207">
        <v>2.46E-2</v>
      </c>
      <c r="AU207" t="s">
        <v>6</v>
      </c>
      <c r="AV207">
        <v>0</v>
      </c>
      <c r="AW207">
        <v>1</v>
      </c>
      <c r="AX207">
        <v>-1</v>
      </c>
      <c r="AY207">
        <v>0</v>
      </c>
      <c r="AZ207">
        <v>0</v>
      </c>
      <c r="BA207" t="s">
        <v>6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ROUND(Y207*Source!I146,7)</f>
        <v>1.55E-4</v>
      </c>
      <c r="CY207">
        <f>AA207</f>
        <v>359813.48</v>
      </c>
      <c r="CZ207">
        <f>AE207</f>
        <v>36271.519999999997</v>
      </c>
      <c r="DA207">
        <f>AI207</f>
        <v>9.92</v>
      </c>
      <c r="DB207">
        <f t="shared" si="98"/>
        <v>892.28</v>
      </c>
      <c r="DC207">
        <f t="shared" si="99"/>
        <v>0</v>
      </c>
      <c r="DD207" t="s">
        <v>6</v>
      </c>
      <c r="DE207" t="s">
        <v>6</v>
      </c>
      <c r="DF207">
        <f>ROUND(ROUND(AE207*AI207,2)*CX207,2)</f>
        <v>55.77</v>
      </c>
      <c r="DG207">
        <f>ROUND(ROUND(AF207,2)*CX207,2)</f>
        <v>0</v>
      </c>
      <c r="DH207">
        <f>ROUND(ROUND(AG207,2)*CX207,2)</f>
        <v>0</v>
      </c>
      <c r="DI207">
        <f t="shared" si="102"/>
        <v>0</v>
      </c>
      <c r="DJ207">
        <f>DF207</f>
        <v>55.77</v>
      </c>
      <c r="DK207">
        <v>0</v>
      </c>
      <c r="DL207" t="s">
        <v>6</v>
      </c>
      <c r="DM207">
        <v>0</v>
      </c>
      <c r="DN207" t="s">
        <v>6</v>
      </c>
      <c r="DO207">
        <v>0</v>
      </c>
    </row>
    <row r="208" spans="1:119" x14ac:dyDescent="0.2">
      <c r="A208">
        <f>ROW(Source!A146)</f>
        <v>146</v>
      </c>
      <c r="B208">
        <v>92838704</v>
      </c>
      <c r="C208">
        <v>92839404</v>
      </c>
      <c r="D208">
        <v>49555191</v>
      </c>
      <c r="E208">
        <v>1</v>
      </c>
      <c r="F208">
        <v>1</v>
      </c>
      <c r="G208">
        <v>1</v>
      </c>
      <c r="H208">
        <v>3</v>
      </c>
      <c r="I208" t="s">
        <v>568</v>
      </c>
      <c r="J208" t="s">
        <v>569</v>
      </c>
      <c r="K208" t="s">
        <v>570</v>
      </c>
      <c r="L208">
        <v>1346</v>
      </c>
      <c r="N208">
        <v>1009</v>
      </c>
      <c r="O208" t="s">
        <v>437</v>
      </c>
      <c r="P208" t="s">
        <v>437</v>
      </c>
      <c r="Q208">
        <v>1</v>
      </c>
      <c r="W208">
        <v>0</v>
      </c>
      <c r="X208">
        <v>1361383244</v>
      </c>
      <c r="Y208">
        <f t="shared" si="97"/>
        <v>2.7</v>
      </c>
      <c r="AA208">
        <v>323.39</v>
      </c>
      <c r="AB208">
        <v>0</v>
      </c>
      <c r="AC208">
        <v>0</v>
      </c>
      <c r="AD208">
        <v>0</v>
      </c>
      <c r="AE208">
        <v>32.6</v>
      </c>
      <c r="AF208">
        <v>0</v>
      </c>
      <c r="AG208">
        <v>0</v>
      </c>
      <c r="AH208">
        <v>0</v>
      </c>
      <c r="AI208">
        <v>9.92</v>
      </c>
      <c r="AJ208">
        <v>1</v>
      </c>
      <c r="AK208">
        <v>1</v>
      </c>
      <c r="AL208">
        <v>1</v>
      </c>
      <c r="AM208">
        <v>4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6</v>
      </c>
      <c r="AT208">
        <v>2.7</v>
      </c>
      <c r="AU208" t="s">
        <v>6</v>
      </c>
      <c r="AV208">
        <v>0</v>
      </c>
      <c r="AW208">
        <v>2</v>
      </c>
      <c r="AX208">
        <v>92839418</v>
      </c>
      <c r="AY208">
        <v>1</v>
      </c>
      <c r="AZ208">
        <v>0</v>
      </c>
      <c r="BA208">
        <v>216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ROUND(Y208*Source!I146,7)</f>
        <v>1.7010000000000001E-2</v>
      </c>
      <c r="CY208">
        <f>AA208</f>
        <v>323.39</v>
      </c>
      <c r="CZ208">
        <f>AE208</f>
        <v>32.6</v>
      </c>
      <c r="DA208">
        <f>AI208</f>
        <v>9.92</v>
      </c>
      <c r="DB208">
        <f t="shared" si="98"/>
        <v>88.02</v>
      </c>
      <c r="DC208">
        <f t="shared" si="99"/>
        <v>0</v>
      </c>
      <c r="DD208" t="s">
        <v>6</v>
      </c>
      <c r="DE208" t="s">
        <v>6</v>
      </c>
      <c r="DF208">
        <f>ROUND(ROUND(AE208*AI208,2)*CX208,2)</f>
        <v>5.5</v>
      </c>
      <c r="DG208">
        <f>ROUND(ROUND(AF208,2)*CX208,2)</f>
        <v>0</v>
      </c>
      <c r="DH208">
        <f>ROUND(ROUND(AG208,2)*CX208,2)</f>
        <v>0</v>
      </c>
      <c r="DI208">
        <f t="shared" si="102"/>
        <v>0</v>
      </c>
      <c r="DJ208">
        <f>DF208</f>
        <v>5.5</v>
      </c>
      <c r="DK208">
        <v>0</v>
      </c>
      <c r="DL208" t="s">
        <v>6</v>
      </c>
      <c r="DM208">
        <v>0</v>
      </c>
      <c r="DN208" t="s">
        <v>6</v>
      </c>
      <c r="DO208">
        <v>0</v>
      </c>
    </row>
    <row r="209" spans="1:119" x14ac:dyDescent="0.2">
      <c r="A209">
        <f>ROW(Source!A148)</f>
        <v>148</v>
      </c>
      <c r="B209">
        <v>92838704</v>
      </c>
      <c r="C209">
        <v>92839420</v>
      </c>
      <c r="D209">
        <v>49510721</v>
      </c>
      <c r="E209">
        <v>70</v>
      </c>
      <c r="F209">
        <v>1</v>
      </c>
      <c r="G209">
        <v>1</v>
      </c>
      <c r="H209">
        <v>1</v>
      </c>
      <c r="I209" t="s">
        <v>560</v>
      </c>
      <c r="J209" t="s">
        <v>6</v>
      </c>
      <c r="K209" t="s">
        <v>561</v>
      </c>
      <c r="L209">
        <v>1191</v>
      </c>
      <c r="N209">
        <v>1013</v>
      </c>
      <c r="O209" t="s">
        <v>379</v>
      </c>
      <c r="P209" t="s">
        <v>379</v>
      </c>
      <c r="Q209">
        <v>1</v>
      </c>
      <c r="W209">
        <v>0</v>
      </c>
      <c r="X209">
        <v>-1759674247</v>
      </c>
      <c r="Y209">
        <f t="shared" si="97"/>
        <v>36.9</v>
      </c>
      <c r="AA209">
        <v>0</v>
      </c>
      <c r="AB209">
        <v>0</v>
      </c>
      <c r="AC209">
        <v>0</v>
      </c>
      <c r="AD209">
        <v>397.37</v>
      </c>
      <c r="AE209">
        <v>0</v>
      </c>
      <c r="AF209">
        <v>0</v>
      </c>
      <c r="AG209">
        <v>0</v>
      </c>
      <c r="AH209">
        <v>8.86</v>
      </c>
      <c r="AI209">
        <v>1</v>
      </c>
      <c r="AJ209">
        <v>1</v>
      </c>
      <c r="AK209">
        <v>1</v>
      </c>
      <c r="AL209">
        <v>44.85</v>
      </c>
      <c r="AM209">
        <v>4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6</v>
      </c>
      <c r="AT209">
        <v>36.9</v>
      </c>
      <c r="AU209" t="s">
        <v>6</v>
      </c>
      <c r="AV209">
        <v>1</v>
      </c>
      <c r="AW209">
        <v>2</v>
      </c>
      <c r="AX209">
        <v>92839428</v>
      </c>
      <c r="AY209">
        <v>1</v>
      </c>
      <c r="AZ209">
        <v>0</v>
      </c>
      <c r="BA209">
        <v>217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U209">
        <f>ROUND(AT209*Source!I148*AH209*AL209,2)</f>
        <v>16.13</v>
      </c>
      <c r="CV209">
        <f>ROUND(Y209*Source!I148,7)</f>
        <v>4.0590000000000001E-2</v>
      </c>
      <c r="CW209">
        <v>0</v>
      </c>
      <c r="CX209">
        <f>ROUND(Y209*Source!I148,7)</f>
        <v>4.0590000000000001E-2</v>
      </c>
      <c r="CY209">
        <f>AD209</f>
        <v>397.37</v>
      </c>
      <c r="CZ209">
        <f>AH209</f>
        <v>8.86</v>
      </c>
      <c r="DA209">
        <f>AL209</f>
        <v>44.85</v>
      </c>
      <c r="DB209">
        <f t="shared" si="98"/>
        <v>326.93</v>
      </c>
      <c r="DC209">
        <f t="shared" si="99"/>
        <v>0</v>
      </c>
      <c r="DD209" t="s">
        <v>6</v>
      </c>
      <c r="DE209" t="s">
        <v>6</v>
      </c>
      <c r="DF209">
        <f>ROUND(ROUND(AE209,2)*CX209,2)</f>
        <v>0</v>
      </c>
      <c r="DG209">
        <f>ROUND(ROUND(AF209,2)*CX209,2)</f>
        <v>0</v>
      </c>
      <c r="DH209">
        <f>ROUND(ROUND(AG209,2)*CX209,2)</f>
        <v>0</v>
      </c>
      <c r="DI209">
        <f>ROUND(ROUND(AH209*AL209,2)*CX209,2)</f>
        <v>16.13</v>
      </c>
      <c r="DJ209">
        <f>DI209</f>
        <v>16.13</v>
      </c>
      <c r="DK209">
        <v>0</v>
      </c>
      <c r="DL209" t="s">
        <v>6</v>
      </c>
      <c r="DM209">
        <v>0</v>
      </c>
      <c r="DN209" t="s">
        <v>6</v>
      </c>
      <c r="DO209">
        <v>0</v>
      </c>
    </row>
    <row r="210" spans="1:119" x14ac:dyDescent="0.2">
      <c r="A210">
        <f>ROW(Source!A148)</f>
        <v>148</v>
      </c>
      <c r="B210">
        <v>92838704</v>
      </c>
      <c r="C210">
        <v>92839420</v>
      </c>
      <c r="D210">
        <v>49510905</v>
      </c>
      <c r="E210">
        <v>70</v>
      </c>
      <c r="F210">
        <v>1</v>
      </c>
      <c r="G210">
        <v>1</v>
      </c>
      <c r="H210">
        <v>1</v>
      </c>
      <c r="I210" t="s">
        <v>380</v>
      </c>
      <c r="J210" t="s">
        <v>6</v>
      </c>
      <c r="K210" t="s">
        <v>381</v>
      </c>
      <c r="L210">
        <v>1191</v>
      </c>
      <c r="N210">
        <v>1013</v>
      </c>
      <c r="O210" t="s">
        <v>379</v>
      </c>
      <c r="P210" t="s">
        <v>379</v>
      </c>
      <c r="Q210">
        <v>1</v>
      </c>
      <c r="W210">
        <v>0</v>
      </c>
      <c r="X210">
        <v>-1417349443</v>
      </c>
      <c r="Y210">
        <f t="shared" si="97"/>
        <v>0.04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44.85</v>
      </c>
      <c r="AL210">
        <v>1</v>
      </c>
      <c r="AM210">
        <v>4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6</v>
      </c>
      <c r="AT210">
        <v>0.04</v>
      </c>
      <c r="AU210" t="s">
        <v>6</v>
      </c>
      <c r="AV210">
        <v>2</v>
      </c>
      <c r="AW210">
        <v>2</v>
      </c>
      <c r="AX210">
        <v>92839429</v>
      </c>
      <c r="AY210">
        <v>1</v>
      </c>
      <c r="AZ210">
        <v>0</v>
      </c>
      <c r="BA210">
        <v>218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ROUND(Y210*Source!I148,7)</f>
        <v>4.3999999999999999E-5</v>
      </c>
      <c r="CY210">
        <f>AD210</f>
        <v>0</v>
      </c>
      <c r="CZ210">
        <f>AH210</f>
        <v>0</v>
      </c>
      <c r="DA210">
        <f>AL210</f>
        <v>1</v>
      </c>
      <c r="DB210">
        <f t="shared" si="98"/>
        <v>0</v>
      </c>
      <c r="DC210">
        <f t="shared" si="99"/>
        <v>0</v>
      </c>
      <c r="DD210" t="s">
        <v>6</v>
      </c>
      <c r="DE210" t="s">
        <v>6</v>
      </c>
      <c r="DF210">
        <f>ROUND(ROUND(AE210,2)*CX210,2)</f>
        <v>0</v>
      </c>
      <c r="DG210">
        <f>ROUND(ROUND(AF210,2)*CX210,2)</f>
        <v>0</v>
      </c>
      <c r="DH210">
        <f>ROUND(ROUND(AG210*AK210,2)*CX210,2)</f>
        <v>0</v>
      </c>
      <c r="DI210">
        <f t="shared" ref="DI210:DI215" si="103">ROUND(ROUND(AH210,2)*CX210,2)</f>
        <v>0</v>
      </c>
      <c r="DJ210">
        <f>DI210</f>
        <v>0</v>
      </c>
      <c r="DK210">
        <v>0</v>
      </c>
      <c r="DL210" t="s">
        <v>6</v>
      </c>
      <c r="DM210">
        <v>0</v>
      </c>
      <c r="DN210" t="s">
        <v>6</v>
      </c>
      <c r="DO210">
        <v>0</v>
      </c>
    </row>
    <row r="211" spans="1:119" x14ac:dyDescent="0.2">
      <c r="A211">
        <f>ROW(Source!A148)</f>
        <v>148</v>
      </c>
      <c r="B211">
        <v>92838704</v>
      </c>
      <c r="C211">
        <v>92839420</v>
      </c>
      <c r="D211">
        <v>49672767</v>
      </c>
      <c r="E211">
        <v>1</v>
      </c>
      <c r="F211">
        <v>1</v>
      </c>
      <c r="G211">
        <v>1</v>
      </c>
      <c r="H211">
        <v>2</v>
      </c>
      <c r="I211" t="s">
        <v>562</v>
      </c>
      <c r="J211" t="s">
        <v>563</v>
      </c>
      <c r="K211" t="s">
        <v>564</v>
      </c>
      <c r="L211">
        <v>1367</v>
      </c>
      <c r="N211">
        <v>1011</v>
      </c>
      <c r="O211" t="s">
        <v>385</v>
      </c>
      <c r="P211" t="s">
        <v>385</v>
      </c>
      <c r="Q211">
        <v>1</v>
      </c>
      <c r="W211">
        <v>0</v>
      </c>
      <c r="X211">
        <v>1232162608</v>
      </c>
      <c r="Y211">
        <f t="shared" si="97"/>
        <v>0.01</v>
      </c>
      <c r="AA211">
        <v>0</v>
      </c>
      <c r="AB211">
        <v>491.41</v>
      </c>
      <c r="AC211">
        <v>605.48</v>
      </c>
      <c r="AD211">
        <v>0</v>
      </c>
      <c r="AE211">
        <v>0</v>
      </c>
      <c r="AF211">
        <v>31.26</v>
      </c>
      <c r="AG211">
        <v>13.5</v>
      </c>
      <c r="AH211">
        <v>0</v>
      </c>
      <c r="AI211">
        <v>1</v>
      </c>
      <c r="AJ211">
        <v>15.72</v>
      </c>
      <c r="AK211">
        <v>44.85</v>
      </c>
      <c r="AL211">
        <v>1</v>
      </c>
      <c r="AM211">
        <v>4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6</v>
      </c>
      <c r="AT211">
        <v>0.01</v>
      </c>
      <c r="AU211" t="s">
        <v>6</v>
      </c>
      <c r="AV211">
        <v>0</v>
      </c>
      <c r="AW211">
        <v>2</v>
      </c>
      <c r="AX211">
        <v>92839430</v>
      </c>
      <c r="AY211">
        <v>1</v>
      </c>
      <c r="AZ211">
        <v>0</v>
      </c>
      <c r="BA211">
        <v>219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f>ROUND(Y211*Source!I148*DO211,7)</f>
        <v>0</v>
      </c>
      <c r="CX211">
        <f>ROUND(Y211*Source!I148,7)</f>
        <v>1.1E-5</v>
      </c>
      <c r="CY211">
        <f>AB211</f>
        <v>491.41</v>
      </c>
      <c r="CZ211">
        <f>AF211</f>
        <v>31.26</v>
      </c>
      <c r="DA211">
        <f>AJ211</f>
        <v>15.72</v>
      </c>
      <c r="DB211">
        <f t="shared" si="98"/>
        <v>0.31</v>
      </c>
      <c r="DC211">
        <f t="shared" si="99"/>
        <v>0.14000000000000001</v>
      </c>
      <c r="DD211" t="s">
        <v>6</v>
      </c>
      <c r="DE211" t="s">
        <v>6</v>
      </c>
      <c r="DF211">
        <f>ROUND(ROUND(AE211,2)*CX211,2)</f>
        <v>0</v>
      </c>
      <c r="DG211">
        <f>ROUND(ROUND(AF211*AJ211,2)*CX211,2)</f>
        <v>0.01</v>
      </c>
      <c r="DH211">
        <f>ROUND(ROUND(AG211*AK211,2)*CX211,2)</f>
        <v>0.01</v>
      </c>
      <c r="DI211">
        <f t="shared" si="103"/>
        <v>0</v>
      </c>
      <c r="DJ211">
        <f>DG211</f>
        <v>0.01</v>
      </c>
      <c r="DK211">
        <v>0</v>
      </c>
      <c r="DL211" t="s">
        <v>6</v>
      </c>
      <c r="DM211">
        <v>0</v>
      </c>
      <c r="DN211" t="s">
        <v>6</v>
      </c>
      <c r="DO211">
        <v>0</v>
      </c>
    </row>
    <row r="212" spans="1:119" x14ac:dyDescent="0.2">
      <c r="A212">
        <f>ROW(Source!A148)</f>
        <v>148</v>
      </c>
      <c r="B212">
        <v>92838704</v>
      </c>
      <c r="C212">
        <v>92839420</v>
      </c>
      <c r="D212">
        <v>49673503</v>
      </c>
      <c r="E212">
        <v>1</v>
      </c>
      <c r="F212">
        <v>1</v>
      </c>
      <c r="G212">
        <v>1</v>
      </c>
      <c r="H212">
        <v>2</v>
      </c>
      <c r="I212" t="s">
        <v>382</v>
      </c>
      <c r="J212" t="s">
        <v>383</v>
      </c>
      <c r="K212" t="s">
        <v>384</v>
      </c>
      <c r="L212">
        <v>1367</v>
      </c>
      <c r="N212">
        <v>1011</v>
      </c>
      <c r="O212" t="s">
        <v>385</v>
      </c>
      <c r="P212" t="s">
        <v>385</v>
      </c>
      <c r="Q212">
        <v>1</v>
      </c>
      <c r="W212">
        <v>0</v>
      </c>
      <c r="X212">
        <v>509054691</v>
      </c>
      <c r="Y212">
        <f t="shared" si="97"/>
        <v>0.03</v>
      </c>
      <c r="AA212">
        <v>0</v>
      </c>
      <c r="AB212">
        <v>1032.96</v>
      </c>
      <c r="AC212">
        <v>520.26</v>
      </c>
      <c r="AD212">
        <v>0</v>
      </c>
      <c r="AE212">
        <v>0</v>
      </c>
      <c r="AF212">
        <v>65.709999999999994</v>
      </c>
      <c r="AG212">
        <v>11.6</v>
      </c>
      <c r="AH212">
        <v>0</v>
      </c>
      <c r="AI212">
        <v>1</v>
      </c>
      <c r="AJ212">
        <v>15.72</v>
      </c>
      <c r="AK212">
        <v>44.85</v>
      </c>
      <c r="AL212">
        <v>1</v>
      </c>
      <c r="AM212">
        <v>4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6</v>
      </c>
      <c r="AT212">
        <v>0.03</v>
      </c>
      <c r="AU212" t="s">
        <v>6</v>
      </c>
      <c r="AV212">
        <v>0</v>
      </c>
      <c r="AW212">
        <v>2</v>
      </c>
      <c r="AX212">
        <v>92839431</v>
      </c>
      <c r="AY212">
        <v>1</v>
      </c>
      <c r="AZ212">
        <v>0</v>
      </c>
      <c r="BA212">
        <v>220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f>ROUND(Y212*Source!I148*DO212,7)</f>
        <v>0</v>
      </c>
      <c r="CX212">
        <f>ROUND(Y212*Source!I148,7)</f>
        <v>3.3000000000000003E-5</v>
      </c>
      <c r="CY212">
        <f>AB212</f>
        <v>1032.96</v>
      </c>
      <c r="CZ212">
        <f>AF212</f>
        <v>65.709999999999994</v>
      </c>
      <c r="DA212">
        <f>AJ212</f>
        <v>15.72</v>
      </c>
      <c r="DB212">
        <f t="shared" si="98"/>
        <v>1.97</v>
      </c>
      <c r="DC212">
        <f t="shared" si="99"/>
        <v>0.35</v>
      </c>
      <c r="DD212" t="s">
        <v>6</v>
      </c>
      <c r="DE212" t="s">
        <v>6</v>
      </c>
      <c r="DF212">
        <f>ROUND(ROUND(AE212,2)*CX212,2)</f>
        <v>0</v>
      </c>
      <c r="DG212">
        <f>ROUND(ROUND(AF212*AJ212,2)*CX212,2)</f>
        <v>0.03</v>
      </c>
      <c r="DH212">
        <f>ROUND(ROUND(AG212*AK212,2)*CX212,2)</f>
        <v>0.02</v>
      </c>
      <c r="DI212">
        <f t="shared" si="103"/>
        <v>0</v>
      </c>
      <c r="DJ212">
        <f>DG212</f>
        <v>0.03</v>
      </c>
      <c r="DK212">
        <v>0</v>
      </c>
      <c r="DL212" t="s">
        <v>6</v>
      </c>
      <c r="DM212">
        <v>0</v>
      </c>
      <c r="DN212" t="s">
        <v>6</v>
      </c>
      <c r="DO212">
        <v>0</v>
      </c>
    </row>
    <row r="213" spans="1:119" x14ac:dyDescent="0.2">
      <c r="A213">
        <f>ROW(Source!A148)</f>
        <v>148</v>
      </c>
      <c r="B213">
        <v>92838704</v>
      </c>
      <c r="C213">
        <v>92839420</v>
      </c>
      <c r="D213">
        <v>49526680</v>
      </c>
      <c r="E213">
        <v>1</v>
      </c>
      <c r="F213">
        <v>1</v>
      </c>
      <c r="G213">
        <v>1</v>
      </c>
      <c r="H213">
        <v>3</v>
      </c>
      <c r="I213" t="s">
        <v>565</v>
      </c>
      <c r="J213" t="s">
        <v>566</v>
      </c>
      <c r="K213" t="s">
        <v>567</v>
      </c>
      <c r="L213">
        <v>1346</v>
      </c>
      <c r="N213">
        <v>1009</v>
      </c>
      <c r="O213" t="s">
        <v>437</v>
      </c>
      <c r="P213" t="s">
        <v>437</v>
      </c>
      <c r="Q213">
        <v>1</v>
      </c>
      <c r="W213">
        <v>0</v>
      </c>
      <c r="X213">
        <v>1052716416</v>
      </c>
      <c r="Y213">
        <f t="shared" si="97"/>
        <v>0.3</v>
      </c>
      <c r="AA213">
        <v>18.05</v>
      </c>
      <c r="AB213">
        <v>0</v>
      </c>
      <c r="AC213">
        <v>0</v>
      </c>
      <c r="AD213">
        <v>0</v>
      </c>
      <c r="AE213">
        <v>1.82</v>
      </c>
      <c r="AF213">
        <v>0</v>
      </c>
      <c r="AG213">
        <v>0</v>
      </c>
      <c r="AH213">
        <v>0</v>
      </c>
      <c r="AI213">
        <v>9.92</v>
      </c>
      <c r="AJ213">
        <v>1</v>
      </c>
      <c r="AK213">
        <v>1</v>
      </c>
      <c r="AL213">
        <v>1</v>
      </c>
      <c r="AM213">
        <v>4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6</v>
      </c>
      <c r="AT213">
        <v>0.3</v>
      </c>
      <c r="AU213" t="s">
        <v>6</v>
      </c>
      <c r="AV213">
        <v>0</v>
      </c>
      <c r="AW213">
        <v>2</v>
      </c>
      <c r="AX213">
        <v>92839432</v>
      </c>
      <c r="AY213">
        <v>1</v>
      </c>
      <c r="AZ213">
        <v>0</v>
      </c>
      <c r="BA213">
        <v>221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ROUND(Y213*Source!I148,7)</f>
        <v>3.3E-4</v>
      </c>
      <c r="CY213">
        <f>AA213</f>
        <v>18.05</v>
      </c>
      <c r="CZ213">
        <f>AE213</f>
        <v>1.82</v>
      </c>
      <c r="DA213">
        <f>AI213</f>
        <v>9.92</v>
      </c>
      <c r="DB213">
        <f t="shared" si="98"/>
        <v>0.55000000000000004</v>
      </c>
      <c r="DC213">
        <f t="shared" si="99"/>
        <v>0</v>
      </c>
      <c r="DD213" t="s">
        <v>6</v>
      </c>
      <c r="DE213" t="s">
        <v>6</v>
      </c>
      <c r="DF213">
        <f>ROUND(ROUND(AE213*AI213,2)*CX213,2)</f>
        <v>0.01</v>
      </c>
      <c r="DG213">
        <f>ROUND(ROUND(AF213,2)*CX213,2)</f>
        <v>0</v>
      </c>
      <c r="DH213">
        <f>ROUND(ROUND(AG213,2)*CX213,2)</f>
        <v>0</v>
      </c>
      <c r="DI213">
        <f t="shared" si="103"/>
        <v>0</v>
      </c>
      <c r="DJ213">
        <f>DF213</f>
        <v>0.01</v>
      </c>
      <c r="DK213">
        <v>0</v>
      </c>
      <c r="DL213" t="s">
        <v>6</v>
      </c>
      <c r="DM213">
        <v>0</v>
      </c>
      <c r="DN213" t="s">
        <v>6</v>
      </c>
      <c r="DO213">
        <v>0</v>
      </c>
    </row>
    <row r="214" spans="1:119" x14ac:dyDescent="0.2">
      <c r="A214">
        <f>ROW(Source!A148)</f>
        <v>148</v>
      </c>
      <c r="B214">
        <v>92838704</v>
      </c>
      <c r="C214">
        <v>92839420</v>
      </c>
      <c r="D214">
        <v>49554861</v>
      </c>
      <c r="E214">
        <v>1</v>
      </c>
      <c r="F214">
        <v>1</v>
      </c>
      <c r="G214">
        <v>1</v>
      </c>
      <c r="H214">
        <v>3</v>
      </c>
      <c r="I214" t="s">
        <v>308</v>
      </c>
      <c r="J214" t="s">
        <v>310</v>
      </c>
      <c r="K214" t="s">
        <v>309</v>
      </c>
      <c r="L214">
        <v>1348</v>
      </c>
      <c r="N214">
        <v>1009</v>
      </c>
      <c r="O214" t="s">
        <v>119</v>
      </c>
      <c r="P214" t="s">
        <v>119</v>
      </c>
      <c r="Q214">
        <v>1000</v>
      </c>
      <c r="W214">
        <v>0</v>
      </c>
      <c r="X214">
        <v>-2008292136</v>
      </c>
      <c r="Y214">
        <f t="shared" si="97"/>
        <v>2.46E-2</v>
      </c>
      <c r="AA214">
        <v>359813.48</v>
      </c>
      <c r="AB214">
        <v>0</v>
      </c>
      <c r="AC214">
        <v>0</v>
      </c>
      <c r="AD214">
        <v>0</v>
      </c>
      <c r="AE214">
        <v>36271.519999999997</v>
      </c>
      <c r="AF214">
        <v>0</v>
      </c>
      <c r="AG214">
        <v>0</v>
      </c>
      <c r="AH214">
        <v>0</v>
      </c>
      <c r="AI214">
        <v>9.92</v>
      </c>
      <c r="AJ214">
        <v>1</v>
      </c>
      <c r="AK214">
        <v>1</v>
      </c>
      <c r="AL214">
        <v>1</v>
      </c>
      <c r="AM214">
        <v>0</v>
      </c>
      <c r="AN214">
        <v>0</v>
      </c>
      <c r="AO214">
        <v>0</v>
      </c>
      <c r="AP214">
        <v>1</v>
      </c>
      <c r="AQ214">
        <v>0</v>
      </c>
      <c r="AR214">
        <v>0</v>
      </c>
      <c r="AS214" t="s">
        <v>6</v>
      </c>
      <c r="AT214">
        <v>2.46E-2</v>
      </c>
      <c r="AU214" t="s">
        <v>6</v>
      </c>
      <c r="AV214">
        <v>0</v>
      </c>
      <c r="AW214">
        <v>1</v>
      </c>
      <c r="AX214">
        <v>-1</v>
      </c>
      <c r="AY214">
        <v>0</v>
      </c>
      <c r="AZ214">
        <v>0</v>
      </c>
      <c r="BA214" t="s">
        <v>6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ROUND(Y214*Source!I148,7)</f>
        <v>2.7100000000000001E-5</v>
      </c>
      <c r="CY214">
        <f>AA214</f>
        <v>359813.48</v>
      </c>
      <c r="CZ214">
        <f>AE214</f>
        <v>36271.519999999997</v>
      </c>
      <c r="DA214">
        <f>AI214</f>
        <v>9.92</v>
      </c>
      <c r="DB214">
        <f t="shared" si="98"/>
        <v>892.28</v>
      </c>
      <c r="DC214">
        <f t="shared" si="99"/>
        <v>0</v>
      </c>
      <c r="DD214" t="s">
        <v>6</v>
      </c>
      <c r="DE214" t="s">
        <v>6</v>
      </c>
      <c r="DF214">
        <f>ROUND(ROUND(AE214*AI214,2)*CX214,2)</f>
        <v>9.75</v>
      </c>
      <c r="DG214">
        <f>ROUND(ROUND(AF214,2)*CX214,2)</f>
        <v>0</v>
      </c>
      <c r="DH214">
        <f>ROUND(ROUND(AG214,2)*CX214,2)</f>
        <v>0</v>
      </c>
      <c r="DI214">
        <f t="shared" si="103"/>
        <v>0</v>
      </c>
      <c r="DJ214">
        <f>DF214</f>
        <v>9.75</v>
      </c>
      <c r="DK214">
        <v>0</v>
      </c>
      <c r="DL214" t="s">
        <v>6</v>
      </c>
      <c r="DM214">
        <v>0</v>
      </c>
      <c r="DN214" t="s">
        <v>6</v>
      </c>
      <c r="DO214">
        <v>0</v>
      </c>
    </row>
    <row r="215" spans="1:119" x14ac:dyDescent="0.2">
      <c r="A215">
        <f>ROW(Source!A148)</f>
        <v>148</v>
      </c>
      <c r="B215">
        <v>92838704</v>
      </c>
      <c r="C215">
        <v>92839420</v>
      </c>
      <c r="D215">
        <v>49555191</v>
      </c>
      <c r="E215">
        <v>1</v>
      </c>
      <c r="F215">
        <v>1</v>
      </c>
      <c r="G215">
        <v>1</v>
      </c>
      <c r="H215">
        <v>3</v>
      </c>
      <c r="I215" t="s">
        <v>568</v>
      </c>
      <c r="J215" t="s">
        <v>569</v>
      </c>
      <c r="K215" t="s">
        <v>570</v>
      </c>
      <c r="L215">
        <v>1346</v>
      </c>
      <c r="N215">
        <v>1009</v>
      </c>
      <c r="O215" t="s">
        <v>437</v>
      </c>
      <c r="P215" t="s">
        <v>437</v>
      </c>
      <c r="Q215">
        <v>1</v>
      </c>
      <c r="W215">
        <v>0</v>
      </c>
      <c r="X215">
        <v>1361383244</v>
      </c>
      <c r="Y215">
        <f t="shared" si="97"/>
        <v>2.7</v>
      </c>
      <c r="AA215">
        <v>323.39</v>
      </c>
      <c r="AB215">
        <v>0</v>
      </c>
      <c r="AC215">
        <v>0</v>
      </c>
      <c r="AD215">
        <v>0</v>
      </c>
      <c r="AE215">
        <v>32.6</v>
      </c>
      <c r="AF215">
        <v>0</v>
      </c>
      <c r="AG215">
        <v>0</v>
      </c>
      <c r="AH215">
        <v>0</v>
      </c>
      <c r="AI215">
        <v>9.92</v>
      </c>
      <c r="AJ215">
        <v>1</v>
      </c>
      <c r="AK215">
        <v>1</v>
      </c>
      <c r="AL215">
        <v>1</v>
      </c>
      <c r="AM215">
        <v>4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6</v>
      </c>
      <c r="AT215">
        <v>2.7</v>
      </c>
      <c r="AU215" t="s">
        <v>6</v>
      </c>
      <c r="AV215">
        <v>0</v>
      </c>
      <c r="AW215">
        <v>2</v>
      </c>
      <c r="AX215">
        <v>92839434</v>
      </c>
      <c r="AY215">
        <v>1</v>
      </c>
      <c r="AZ215">
        <v>0</v>
      </c>
      <c r="BA215">
        <v>223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ROUND(Y215*Source!I148,7)</f>
        <v>2.97E-3</v>
      </c>
      <c r="CY215">
        <f>AA215</f>
        <v>323.39</v>
      </c>
      <c r="CZ215">
        <f>AE215</f>
        <v>32.6</v>
      </c>
      <c r="DA215">
        <f>AI215</f>
        <v>9.92</v>
      </c>
      <c r="DB215">
        <f t="shared" si="98"/>
        <v>88.02</v>
      </c>
      <c r="DC215">
        <f t="shared" si="99"/>
        <v>0</v>
      </c>
      <c r="DD215" t="s">
        <v>6</v>
      </c>
      <c r="DE215" t="s">
        <v>6</v>
      </c>
      <c r="DF215">
        <f>ROUND(ROUND(AE215*AI215,2)*CX215,2)</f>
        <v>0.96</v>
      </c>
      <c r="DG215">
        <f>ROUND(ROUND(AF215,2)*CX215,2)</f>
        <v>0</v>
      </c>
      <c r="DH215">
        <f>ROUND(ROUND(AG215,2)*CX215,2)</f>
        <v>0</v>
      </c>
      <c r="DI215">
        <f t="shared" si="103"/>
        <v>0</v>
      </c>
      <c r="DJ215">
        <f>DF215</f>
        <v>0.96</v>
      </c>
      <c r="DK215">
        <v>0</v>
      </c>
      <c r="DL215" t="s">
        <v>6</v>
      </c>
      <c r="DM215">
        <v>0</v>
      </c>
      <c r="DN215" t="s">
        <v>6</v>
      </c>
      <c r="DO21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2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92838952</v>
      </c>
      <c r="C1">
        <v>92838942</v>
      </c>
      <c r="D1">
        <v>49510731</v>
      </c>
      <c r="E1">
        <v>70</v>
      </c>
      <c r="F1">
        <v>1</v>
      </c>
      <c r="G1">
        <v>1</v>
      </c>
      <c r="H1">
        <v>1</v>
      </c>
      <c r="I1" t="s">
        <v>377</v>
      </c>
      <c r="J1" t="s">
        <v>6</v>
      </c>
      <c r="K1" t="s">
        <v>378</v>
      </c>
      <c r="L1">
        <v>1191</v>
      </c>
      <c r="N1">
        <v>1013</v>
      </c>
      <c r="O1" t="s">
        <v>379</v>
      </c>
      <c r="P1" t="s">
        <v>379</v>
      </c>
      <c r="Q1">
        <v>1</v>
      </c>
      <c r="X1">
        <v>1.47</v>
      </c>
      <c r="Y1">
        <v>0</v>
      </c>
      <c r="Z1">
        <v>0</v>
      </c>
      <c r="AA1">
        <v>0</v>
      </c>
      <c r="AB1">
        <v>9.07</v>
      </c>
      <c r="AC1">
        <v>0</v>
      </c>
      <c r="AD1">
        <v>1</v>
      </c>
      <c r="AE1">
        <v>1</v>
      </c>
      <c r="AF1" t="s">
        <v>6</v>
      </c>
      <c r="AG1">
        <v>1.47</v>
      </c>
      <c r="AH1">
        <v>2</v>
      </c>
      <c r="AI1">
        <v>92838943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92838953</v>
      </c>
      <c r="C2">
        <v>92838942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380</v>
      </c>
      <c r="J2" t="s">
        <v>6</v>
      </c>
      <c r="K2" t="s">
        <v>381</v>
      </c>
      <c r="L2">
        <v>1191</v>
      </c>
      <c r="N2">
        <v>1013</v>
      </c>
      <c r="O2" t="s">
        <v>379</v>
      </c>
      <c r="P2" t="s">
        <v>379</v>
      </c>
      <c r="Q2">
        <v>1</v>
      </c>
      <c r="X2">
        <v>0.02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0.02</v>
      </c>
      <c r="AH2">
        <v>2</v>
      </c>
      <c r="AI2">
        <v>92838944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92838954</v>
      </c>
      <c r="C3">
        <v>92838942</v>
      </c>
      <c r="D3">
        <v>49673503</v>
      </c>
      <c r="E3">
        <v>1</v>
      </c>
      <c r="F3">
        <v>1</v>
      </c>
      <c r="G3">
        <v>1</v>
      </c>
      <c r="H3">
        <v>2</v>
      </c>
      <c r="I3" t="s">
        <v>382</v>
      </c>
      <c r="J3" t="s">
        <v>383</v>
      </c>
      <c r="K3" t="s">
        <v>384</v>
      </c>
      <c r="L3">
        <v>1367</v>
      </c>
      <c r="N3">
        <v>1011</v>
      </c>
      <c r="O3" t="s">
        <v>385</v>
      </c>
      <c r="P3" t="s">
        <v>385</v>
      </c>
      <c r="Q3">
        <v>1</v>
      </c>
      <c r="X3">
        <v>0.02</v>
      </c>
      <c r="Y3">
        <v>0</v>
      </c>
      <c r="Z3">
        <v>65.709999999999994</v>
      </c>
      <c r="AA3">
        <v>11.6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0.02</v>
      </c>
      <c r="AH3">
        <v>2</v>
      </c>
      <c r="AI3">
        <v>92838945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92838955</v>
      </c>
      <c r="C4">
        <v>92838942</v>
      </c>
      <c r="D4">
        <v>49673715</v>
      </c>
      <c r="E4">
        <v>1</v>
      </c>
      <c r="F4">
        <v>1</v>
      </c>
      <c r="G4">
        <v>1</v>
      </c>
      <c r="H4">
        <v>2</v>
      </c>
      <c r="I4" t="s">
        <v>386</v>
      </c>
      <c r="J4" t="s">
        <v>387</v>
      </c>
      <c r="K4" t="s">
        <v>388</v>
      </c>
      <c r="L4">
        <v>1367</v>
      </c>
      <c r="N4">
        <v>1011</v>
      </c>
      <c r="O4" t="s">
        <v>385</v>
      </c>
      <c r="P4" t="s">
        <v>385</v>
      </c>
      <c r="Q4">
        <v>1</v>
      </c>
      <c r="X4">
        <v>0.35</v>
      </c>
      <c r="Y4">
        <v>0</v>
      </c>
      <c r="Z4">
        <v>8.1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0.35</v>
      </c>
      <c r="AH4">
        <v>2</v>
      </c>
      <c r="AI4">
        <v>92838946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92838956</v>
      </c>
      <c r="C5">
        <v>92838942</v>
      </c>
      <c r="D5">
        <v>49521237</v>
      </c>
      <c r="E5">
        <v>1</v>
      </c>
      <c r="F5">
        <v>1</v>
      </c>
      <c r="G5">
        <v>1</v>
      </c>
      <c r="H5">
        <v>3</v>
      </c>
      <c r="I5" t="s">
        <v>389</v>
      </c>
      <c r="J5" t="s">
        <v>390</v>
      </c>
      <c r="K5" t="s">
        <v>391</v>
      </c>
      <c r="L5">
        <v>1407</v>
      </c>
      <c r="N5">
        <v>1013</v>
      </c>
      <c r="O5" t="s">
        <v>392</v>
      </c>
      <c r="P5" t="s">
        <v>392</v>
      </c>
      <c r="Q5">
        <v>1</v>
      </c>
      <c r="X5">
        <v>2E-3</v>
      </c>
      <c r="Y5">
        <v>3450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2E-3</v>
      </c>
      <c r="AH5">
        <v>2</v>
      </c>
      <c r="AI5">
        <v>92838947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92838957</v>
      </c>
      <c r="C6">
        <v>92838942</v>
      </c>
      <c r="D6">
        <v>49524301</v>
      </c>
      <c r="E6">
        <v>1</v>
      </c>
      <c r="F6">
        <v>1</v>
      </c>
      <c r="G6">
        <v>1</v>
      </c>
      <c r="H6">
        <v>3</v>
      </c>
      <c r="I6" t="s">
        <v>393</v>
      </c>
      <c r="J6" t="s">
        <v>394</v>
      </c>
      <c r="K6" t="s">
        <v>395</v>
      </c>
      <c r="L6">
        <v>1348</v>
      </c>
      <c r="N6">
        <v>1009</v>
      </c>
      <c r="O6" t="s">
        <v>119</v>
      </c>
      <c r="P6" t="s">
        <v>119</v>
      </c>
      <c r="Q6">
        <v>1000</v>
      </c>
      <c r="X6">
        <v>1.3999999999999999E-4</v>
      </c>
      <c r="Y6">
        <v>10362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6</v>
      </c>
      <c r="AG6">
        <v>1.3999999999999999E-4</v>
      </c>
      <c r="AH6">
        <v>2</v>
      </c>
      <c r="AI6">
        <v>92838948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92838958</v>
      </c>
      <c r="C7">
        <v>92838942</v>
      </c>
      <c r="D7">
        <v>49525471</v>
      </c>
      <c r="E7">
        <v>1</v>
      </c>
      <c r="F7">
        <v>1</v>
      </c>
      <c r="G7">
        <v>1</v>
      </c>
      <c r="H7">
        <v>3</v>
      </c>
      <c r="I7" t="s">
        <v>396</v>
      </c>
      <c r="J7" t="s">
        <v>397</v>
      </c>
      <c r="K7" t="s">
        <v>398</v>
      </c>
      <c r="L7">
        <v>1348</v>
      </c>
      <c r="N7">
        <v>1009</v>
      </c>
      <c r="O7" t="s">
        <v>119</v>
      </c>
      <c r="P7" t="s">
        <v>119</v>
      </c>
      <c r="Q7">
        <v>1000</v>
      </c>
      <c r="X7">
        <v>1.1000000000000001E-3</v>
      </c>
      <c r="Y7">
        <v>14830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1.1000000000000001E-3</v>
      </c>
      <c r="AH7">
        <v>2</v>
      </c>
      <c r="AI7">
        <v>92838949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92838959</v>
      </c>
      <c r="C8">
        <v>92838942</v>
      </c>
      <c r="D8">
        <v>49514257</v>
      </c>
      <c r="E8">
        <v>70</v>
      </c>
      <c r="F8">
        <v>1</v>
      </c>
      <c r="G8">
        <v>1</v>
      </c>
      <c r="H8">
        <v>3</v>
      </c>
      <c r="I8" t="s">
        <v>571</v>
      </c>
      <c r="J8" t="s">
        <v>6</v>
      </c>
      <c r="K8" t="s">
        <v>572</v>
      </c>
      <c r="L8">
        <v>1371</v>
      </c>
      <c r="N8">
        <v>1013</v>
      </c>
      <c r="O8" t="s">
        <v>20</v>
      </c>
      <c r="P8" t="s">
        <v>20</v>
      </c>
      <c r="Q8">
        <v>1</v>
      </c>
      <c r="X8">
        <v>1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 t="s">
        <v>6</v>
      </c>
      <c r="AG8">
        <v>1</v>
      </c>
      <c r="AH8">
        <v>3</v>
      </c>
      <c r="AI8">
        <v>-1</v>
      </c>
      <c r="AJ8" t="s">
        <v>6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92838960</v>
      </c>
      <c r="C9">
        <v>92838942</v>
      </c>
      <c r="D9">
        <v>49515217</v>
      </c>
      <c r="E9">
        <v>70</v>
      </c>
      <c r="F9">
        <v>1</v>
      </c>
      <c r="G9">
        <v>1</v>
      </c>
      <c r="H9">
        <v>3</v>
      </c>
      <c r="I9" t="s">
        <v>573</v>
      </c>
      <c r="J9" t="s">
        <v>6</v>
      </c>
      <c r="K9" t="s">
        <v>574</v>
      </c>
      <c r="L9">
        <v>1371</v>
      </c>
      <c r="N9">
        <v>1013</v>
      </c>
      <c r="O9" t="s">
        <v>20</v>
      </c>
      <c r="P9" t="s">
        <v>20</v>
      </c>
      <c r="Q9">
        <v>1</v>
      </c>
      <c r="X9">
        <v>2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 t="s">
        <v>6</v>
      </c>
      <c r="AG9">
        <v>2</v>
      </c>
      <c r="AH9">
        <v>3</v>
      </c>
      <c r="AI9">
        <v>-1</v>
      </c>
      <c r="AJ9" t="s">
        <v>6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ROW(Source!A31)</f>
        <v>31</v>
      </c>
      <c r="B10">
        <v>92838970</v>
      </c>
      <c r="C10">
        <v>92838963</v>
      </c>
      <c r="D10">
        <v>49510731</v>
      </c>
      <c r="E10">
        <v>70</v>
      </c>
      <c r="F10">
        <v>1</v>
      </c>
      <c r="G10">
        <v>1</v>
      </c>
      <c r="H10">
        <v>1</v>
      </c>
      <c r="I10" t="s">
        <v>377</v>
      </c>
      <c r="J10" t="s">
        <v>6</v>
      </c>
      <c r="K10" t="s">
        <v>378</v>
      </c>
      <c r="L10">
        <v>1191</v>
      </c>
      <c r="N10">
        <v>1013</v>
      </c>
      <c r="O10" t="s">
        <v>379</v>
      </c>
      <c r="P10" t="s">
        <v>379</v>
      </c>
      <c r="Q10">
        <v>1</v>
      </c>
      <c r="X10">
        <v>4.1399999999999997</v>
      </c>
      <c r="Y10">
        <v>0</v>
      </c>
      <c r="Z10">
        <v>0</v>
      </c>
      <c r="AA10">
        <v>0</v>
      </c>
      <c r="AB10">
        <v>9.07</v>
      </c>
      <c r="AC10">
        <v>0</v>
      </c>
      <c r="AD10">
        <v>1</v>
      </c>
      <c r="AE10">
        <v>1</v>
      </c>
      <c r="AF10" t="s">
        <v>6</v>
      </c>
      <c r="AG10">
        <v>4.1399999999999997</v>
      </c>
      <c r="AH10">
        <v>2</v>
      </c>
      <c r="AI10">
        <v>92838964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ROW(Source!A31)</f>
        <v>31</v>
      </c>
      <c r="B11">
        <v>92838971</v>
      </c>
      <c r="C11">
        <v>92838963</v>
      </c>
      <c r="D11">
        <v>49510905</v>
      </c>
      <c r="E11">
        <v>70</v>
      </c>
      <c r="F11">
        <v>1</v>
      </c>
      <c r="G11">
        <v>1</v>
      </c>
      <c r="H11">
        <v>1</v>
      </c>
      <c r="I11" t="s">
        <v>380</v>
      </c>
      <c r="J11" t="s">
        <v>6</v>
      </c>
      <c r="K11" t="s">
        <v>381</v>
      </c>
      <c r="L11">
        <v>1191</v>
      </c>
      <c r="N11">
        <v>1013</v>
      </c>
      <c r="O11" t="s">
        <v>379</v>
      </c>
      <c r="P11" t="s">
        <v>379</v>
      </c>
      <c r="Q11">
        <v>1</v>
      </c>
      <c r="X11">
        <v>2.2599999999999998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2</v>
      </c>
      <c r="AF11" t="s">
        <v>6</v>
      </c>
      <c r="AG11">
        <v>2.2599999999999998</v>
      </c>
      <c r="AH11">
        <v>2</v>
      </c>
      <c r="AI11">
        <v>92838965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ROW(Source!A31)</f>
        <v>31</v>
      </c>
      <c r="B12">
        <v>92838972</v>
      </c>
      <c r="C12">
        <v>92838963</v>
      </c>
      <c r="D12">
        <v>49672573</v>
      </c>
      <c r="E12">
        <v>1</v>
      </c>
      <c r="F12">
        <v>1</v>
      </c>
      <c r="G12">
        <v>1</v>
      </c>
      <c r="H12">
        <v>2</v>
      </c>
      <c r="I12" t="s">
        <v>399</v>
      </c>
      <c r="J12" t="s">
        <v>400</v>
      </c>
      <c r="K12" t="s">
        <v>401</v>
      </c>
      <c r="L12">
        <v>1367</v>
      </c>
      <c r="N12">
        <v>1011</v>
      </c>
      <c r="O12" t="s">
        <v>385</v>
      </c>
      <c r="P12" t="s">
        <v>385</v>
      </c>
      <c r="Q12">
        <v>1</v>
      </c>
      <c r="X12">
        <v>0.01</v>
      </c>
      <c r="Y12">
        <v>0</v>
      </c>
      <c r="Z12">
        <v>115.4</v>
      </c>
      <c r="AA12">
        <v>13.5</v>
      </c>
      <c r="AB12">
        <v>0</v>
      </c>
      <c r="AC12">
        <v>0</v>
      </c>
      <c r="AD12">
        <v>1</v>
      </c>
      <c r="AE12">
        <v>0</v>
      </c>
      <c r="AF12" t="s">
        <v>6</v>
      </c>
      <c r="AG12">
        <v>0.01</v>
      </c>
      <c r="AH12">
        <v>2</v>
      </c>
      <c r="AI12">
        <v>92838966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92838973</v>
      </c>
      <c r="C13">
        <v>92838963</v>
      </c>
      <c r="D13">
        <v>49673503</v>
      </c>
      <c r="E13">
        <v>1</v>
      </c>
      <c r="F13">
        <v>1</v>
      </c>
      <c r="G13">
        <v>1</v>
      </c>
      <c r="H13">
        <v>2</v>
      </c>
      <c r="I13" t="s">
        <v>382</v>
      </c>
      <c r="J13" t="s">
        <v>383</v>
      </c>
      <c r="K13" t="s">
        <v>384</v>
      </c>
      <c r="L13">
        <v>1367</v>
      </c>
      <c r="N13">
        <v>1011</v>
      </c>
      <c r="O13" t="s">
        <v>385</v>
      </c>
      <c r="P13" t="s">
        <v>385</v>
      </c>
      <c r="Q13">
        <v>1</v>
      </c>
      <c r="X13">
        <v>0.01</v>
      </c>
      <c r="Y13">
        <v>0</v>
      </c>
      <c r="Z13">
        <v>65.709999999999994</v>
      </c>
      <c r="AA13">
        <v>11.6</v>
      </c>
      <c r="AB13">
        <v>0</v>
      </c>
      <c r="AC13">
        <v>0</v>
      </c>
      <c r="AD13">
        <v>1</v>
      </c>
      <c r="AE13">
        <v>0</v>
      </c>
      <c r="AF13" t="s">
        <v>6</v>
      </c>
      <c r="AG13">
        <v>0.01</v>
      </c>
      <c r="AH13">
        <v>2</v>
      </c>
      <c r="AI13">
        <v>92838967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92838974</v>
      </c>
      <c r="C14">
        <v>92838963</v>
      </c>
      <c r="D14">
        <v>49673647</v>
      </c>
      <c r="E14">
        <v>1</v>
      </c>
      <c r="F14">
        <v>1</v>
      </c>
      <c r="G14">
        <v>1</v>
      </c>
      <c r="H14">
        <v>2</v>
      </c>
      <c r="I14" t="s">
        <v>402</v>
      </c>
      <c r="J14" t="s">
        <v>403</v>
      </c>
      <c r="K14" t="s">
        <v>404</v>
      </c>
      <c r="L14">
        <v>1367</v>
      </c>
      <c r="N14">
        <v>1011</v>
      </c>
      <c r="O14" t="s">
        <v>385</v>
      </c>
      <c r="P14" t="s">
        <v>385</v>
      </c>
      <c r="Q14">
        <v>1</v>
      </c>
      <c r="X14">
        <v>2.2400000000000002</v>
      </c>
      <c r="Y14">
        <v>0</v>
      </c>
      <c r="Z14">
        <v>100.1</v>
      </c>
      <c r="AA14">
        <v>13.5</v>
      </c>
      <c r="AB14">
        <v>0</v>
      </c>
      <c r="AC14">
        <v>0</v>
      </c>
      <c r="AD14">
        <v>1</v>
      </c>
      <c r="AE14">
        <v>0</v>
      </c>
      <c r="AF14" t="s">
        <v>6</v>
      </c>
      <c r="AG14">
        <v>2.2400000000000002</v>
      </c>
      <c r="AH14">
        <v>2</v>
      </c>
      <c r="AI14">
        <v>92838968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92838975</v>
      </c>
      <c r="C15">
        <v>92838963</v>
      </c>
      <c r="D15">
        <v>49515446</v>
      </c>
      <c r="E15">
        <v>70</v>
      </c>
      <c r="F15">
        <v>1</v>
      </c>
      <c r="G15">
        <v>1</v>
      </c>
      <c r="H15">
        <v>3</v>
      </c>
      <c r="I15" t="s">
        <v>575</v>
      </c>
      <c r="J15" t="s">
        <v>6</v>
      </c>
      <c r="K15" t="s">
        <v>576</v>
      </c>
      <c r="L15">
        <v>1371</v>
      </c>
      <c r="N15">
        <v>1013</v>
      </c>
      <c r="O15" t="s">
        <v>20</v>
      </c>
      <c r="P15" t="s">
        <v>20</v>
      </c>
      <c r="Q15">
        <v>1</v>
      </c>
      <c r="X15">
        <v>10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 t="s">
        <v>6</v>
      </c>
      <c r="AG15">
        <v>10</v>
      </c>
      <c r="AH15">
        <v>3</v>
      </c>
      <c r="AI15">
        <v>-1</v>
      </c>
      <c r="AJ15" t="s">
        <v>6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ROW(Source!A33)</f>
        <v>33</v>
      </c>
      <c r="B16">
        <v>92838988</v>
      </c>
      <c r="C16">
        <v>92838977</v>
      </c>
      <c r="D16">
        <v>49510743</v>
      </c>
      <c r="E16">
        <v>70</v>
      </c>
      <c r="F16">
        <v>1</v>
      </c>
      <c r="G16">
        <v>1</v>
      </c>
      <c r="H16">
        <v>1</v>
      </c>
      <c r="I16" t="s">
        <v>405</v>
      </c>
      <c r="J16" t="s">
        <v>6</v>
      </c>
      <c r="K16" t="s">
        <v>406</v>
      </c>
      <c r="L16">
        <v>1191</v>
      </c>
      <c r="N16">
        <v>1013</v>
      </c>
      <c r="O16" t="s">
        <v>379</v>
      </c>
      <c r="P16" t="s">
        <v>379</v>
      </c>
      <c r="Q16">
        <v>1</v>
      </c>
      <c r="X16">
        <v>207.64</v>
      </c>
      <c r="Y16">
        <v>0</v>
      </c>
      <c r="Z16">
        <v>0</v>
      </c>
      <c r="AA16">
        <v>0</v>
      </c>
      <c r="AB16">
        <v>9.2899999999999991</v>
      </c>
      <c r="AC16">
        <v>0</v>
      </c>
      <c r="AD16">
        <v>1</v>
      </c>
      <c r="AE16">
        <v>1</v>
      </c>
      <c r="AF16" t="s">
        <v>6</v>
      </c>
      <c r="AG16">
        <v>207.64</v>
      </c>
      <c r="AH16">
        <v>2</v>
      </c>
      <c r="AI16">
        <v>92838978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ROW(Source!A33)</f>
        <v>33</v>
      </c>
      <c r="B17">
        <v>92838989</v>
      </c>
      <c r="C17">
        <v>92838977</v>
      </c>
      <c r="D17">
        <v>49510905</v>
      </c>
      <c r="E17">
        <v>70</v>
      </c>
      <c r="F17">
        <v>1</v>
      </c>
      <c r="G17">
        <v>1</v>
      </c>
      <c r="H17">
        <v>1</v>
      </c>
      <c r="I17" t="s">
        <v>380</v>
      </c>
      <c r="J17" t="s">
        <v>6</v>
      </c>
      <c r="K17" t="s">
        <v>381</v>
      </c>
      <c r="L17">
        <v>1191</v>
      </c>
      <c r="N17">
        <v>1013</v>
      </c>
      <c r="O17" t="s">
        <v>379</v>
      </c>
      <c r="P17" t="s">
        <v>379</v>
      </c>
      <c r="Q17">
        <v>1</v>
      </c>
      <c r="X17">
        <v>24.18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2</v>
      </c>
      <c r="AF17" t="s">
        <v>6</v>
      </c>
      <c r="AG17">
        <v>24.18</v>
      </c>
      <c r="AH17">
        <v>2</v>
      </c>
      <c r="AI17">
        <v>92838979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ROW(Source!A33)</f>
        <v>33</v>
      </c>
      <c r="B18">
        <v>92838990</v>
      </c>
      <c r="C18">
        <v>92838977</v>
      </c>
      <c r="D18">
        <v>49672573</v>
      </c>
      <c r="E18">
        <v>1</v>
      </c>
      <c r="F18">
        <v>1</v>
      </c>
      <c r="G18">
        <v>1</v>
      </c>
      <c r="H18">
        <v>2</v>
      </c>
      <c r="I18" t="s">
        <v>399</v>
      </c>
      <c r="J18" t="s">
        <v>400</v>
      </c>
      <c r="K18" t="s">
        <v>401</v>
      </c>
      <c r="L18">
        <v>1367</v>
      </c>
      <c r="N18">
        <v>1011</v>
      </c>
      <c r="O18" t="s">
        <v>385</v>
      </c>
      <c r="P18" t="s">
        <v>385</v>
      </c>
      <c r="Q18">
        <v>1</v>
      </c>
      <c r="X18">
        <v>0.12</v>
      </c>
      <c r="Y18">
        <v>0</v>
      </c>
      <c r="Z18">
        <v>115.4</v>
      </c>
      <c r="AA18">
        <v>13.5</v>
      </c>
      <c r="AB18">
        <v>0</v>
      </c>
      <c r="AC18">
        <v>0</v>
      </c>
      <c r="AD18">
        <v>1</v>
      </c>
      <c r="AE18">
        <v>0</v>
      </c>
      <c r="AF18" t="s">
        <v>6</v>
      </c>
      <c r="AG18">
        <v>0.12</v>
      </c>
      <c r="AH18">
        <v>2</v>
      </c>
      <c r="AI18">
        <v>92838980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ROW(Source!A33)</f>
        <v>33</v>
      </c>
      <c r="B19">
        <v>92838991</v>
      </c>
      <c r="C19">
        <v>92838977</v>
      </c>
      <c r="D19">
        <v>49673309</v>
      </c>
      <c r="E19">
        <v>1</v>
      </c>
      <c r="F19">
        <v>1</v>
      </c>
      <c r="G19">
        <v>1</v>
      </c>
      <c r="H19">
        <v>2</v>
      </c>
      <c r="I19" t="s">
        <v>407</v>
      </c>
      <c r="J19" t="s">
        <v>408</v>
      </c>
      <c r="K19" t="s">
        <v>409</v>
      </c>
      <c r="L19">
        <v>1367</v>
      </c>
      <c r="N19">
        <v>1011</v>
      </c>
      <c r="O19" t="s">
        <v>385</v>
      </c>
      <c r="P19" t="s">
        <v>385</v>
      </c>
      <c r="Q19">
        <v>1</v>
      </c>
      <c r="X19">
        <v>8</v>
      </c>
      <c r="Y19">
        <v>0</v>
      </c>
      <c r="Z19">
        <v>26.32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6</v>
      </c>
      <c r="AG19">
        <v>8</v>
      </c>
      <c r="AH19">
        <v>2</v>
      </c>
      <c r="AI19">
        <v>92838981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ROW(Source!A33)</f>
        <v>33</v>
      </c>
      <c r="B20">
        <v>92838992</v>
      </c>
      <c r="C20">
        <v>92838977</v>
      </c>
      <c r="D20">
        <v>49673503</v>
      </c>
      <c r="E20">
        <v>1</v>
      </c>
      <c r="F20">
        <v>1</v>
      </c>
      <c r="G20">
        <v>1</v>
      </c>
      <c r="H20">
        <v>2</v>
      </c>
      <c r="I20" t="s">
        <v>382</v>
      </c>
      <c r="J20" t="s">
        <v>383</v>
      </c>
      <c r="K20" t="s">
        <v>384</v>
      </c>
      <c r="L20">
        <v>1367</v>
      </c>
      <c r="N20">
        <v>1011</v>
      </c>
      <c r="O20" t="s">
        <v>385</v>
      </c>
      <c r="P20" t="s">
        <v>385</v>
      </c>
      <c r="Q20">
        <v>1</v>
      </c>
      <c r="X20">
        <v>0.16</v>
      </c>
      <c r="Y20">
        <v>0</v>
      </c>
      <c r="Z20">
        <v>65.709999999999994</v>
      </c>
      <c r="AA20">
        <v>11.6</v>
      </c>
      <c r="AB20">
        <v>0</v>
      </c>
      <c r="AC20">
        <v>0</v>
      </c>
      <c r="AD20">
        <v>1</v>
      </c>
      <c r="AE20">
        <v>0</v>
      </c>
      <c r="AF20" t="s">
        <v>6</v>
      </c>
      <c r="AG20">
        <v>0.16</v>
      </c>
      <c r="AH20">
        <v>2</v>
      </c>
      <c r="AI20">
        <v>92838982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92838993</v>
      </c>
      <c r="C21">
        <v>92838977</v>
      </c>
      <c r="D21">
        <v>49673592</v>
      </c>
      <c r="E21">
        <v>1</v>
      </c>
      <c r="F21">
        <v>1</v>
      </c>
      <c r="G21">
        <v>1</v>
      </c>
      <c r="H21">
        <v>2</v>
      </c>
      <c r="I21" t="s">
        <v>410</v>
      </c>
      <c r="J21" t="s">
        <v>411</v>
      </c>
      <c r="K21" t="s">
        <v>412</v>
      </c>
      <c r="L21">
        <v>1367</v>
      </c>
      <c r="N21">
        <v>1011</v>
      </c>
      <c r="O21" t="s">
        <v>385</v>
      </c>
      <c r="P21" t="s">
        <v>385</v>
      </c>
      <c r="Q21">
        <v>1</v>
      </c>
      <c r="X21">
        <v>0.93</v>
      </c>
      <c r="Y21">
        <v>0</v>
      </c>
      <c r="Z21">
        <v>27.11</v>
      </c>
      <c r="AA21">
        <v>11.6</v>
      </c>
      <c r="AB21">
        <v>0</v>
      </c>
      <c r="AC21">
        <v>0</v>
      </c>
      <c r="AD21">
        <v>1</v>
      </c>
      <c r="AE21">
        <v>0</v>
      </c>
      <c r="AF21" t="s">
        <v>6</v>
      </c>
      <c r="AG21">
        <v>0.93</v>
      </c>
      <c r="AH21">
        <v>2</v>
      </c>
      <c r="AI21">
        <v>92838983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ROW(Source!A33)</f>
        <v>33</v>
      </c>
      <c r="B22">
        <v>92838994</v>
      </c>
      <c r="C22">
        <v>92838977</v>
      </c>
      <c r="D22">
        <v>49673647</v>
      </c>
      <c r="E22">
        <v>1</v>
      </c>
      <c r="F22">
        <v>1</v>
      </c>
      <c r="G22">
        <v>1</v>
      </c>
      <c r="H22">
        <v>2</v>
      </c>
      <c r="I22" t="s">
        <v>402</v>
      </c>
      <c r="J22" t="s">
        <v>403</v>
      </c>
      <c r="K22" t="s">
        <v>404</v>
      </c>
      <c r="L22">
        <v>1367</v>
      </c>
      <c r="N22">
        <v>1011</v>
      </c>
      <c r="O22" t="s">
        <v>385</v>
      </c>
      <c r="P22" t="s">
        <v>385</v>
      </c>
      <c r="Q22">
        <v>1</v>
      </c>
      <c r="X22">
        <v>22.97</v>
      </c>
      <c r="Y22">
        <v>0</v>
      </c>
      <c r="Z22">
        <v>100.1</v>
      </c>
      <c r="AA22">
        <v>13.5</v>
      </c>
      <c r="AB22">
        <v>0</v>
      </c>
      <c r="AC22">
        <v>0</v>
      </c>
      <c r="AD22">
        <v>1</v>
      </c>
      <c r="AE22">
        <v>0</v>
      </c>
      <c r="AF22" t="s">
        <v>6</v>
      </c>
      <c r="AG22">
        <v>22.97</v>
      </c>
      <c r="AH22">
        <v>2</v>
      </c>
      <c r="AI22">
        <v>92838984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92838995</v>
      </c>
      <c r="C23">
        <v>92838977</v>
      </c>
      <c r="D23">
        <v>49523203</v>
      </c>
      <c r="E23">
        <v>1</v>
      </c>
      <c r="F23">
        <v>1</v>
      </c>
      <c r="G23">
        <v>1</v>
      </c>
      <c r="H23">
        <v>3</v>
      </c>
      <c r="I23" t="s">
        <v>413</v>
      </c>
      <c r="J23" t="s">
        <v>414</v>
      </c>
      <c r="K23" t="s">
        <v>415</v>
      </c>
      <c r="L23">
        <v>1339</v>
      </c>
      <c r="N23">
        <v>1007</v>
      </c>
      <c r="O23" t="s">
        <v>247</v>
      </c>
      <c r="P23" t="s">
        <v>247</v>
      </c>
      <c r="Q23">
        <v>1</v>
      </c>
      <c r="X23">
        <v>3.3</v>
      </c>
      <c r="Y23">
        <v>2.44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6</v>
      </c>
      <c r="AG23">
        <v>3.3</v>
      </c>
      <c r="AH23">
        <v>2</v>
      </c>
      <c r="AI23">
        <v>92838985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92838996</v>
      </c>
      <c r="C24">
        <v>92838977</v>
      </c>
      <c r="D24">
        <v>49549206</v>
      </c>
      <c r="E24">
        <v>1</v>
      </c>
      <c r="F24">
        <v>1</v>
      </c>
      <c r="G24">
        <v>1</v>
      </c>
      <c r="H24">
        <v>3</v>
      </c>
      <c r="I24" t="s">
        <v>416</v>
      </c>
      <c r="J24" t="s">
        <v>417</v>
      </c>
      <c r="K24" t="s">
        <v>418</v>
      </c>
      <c r="L24">
        <v>1327</v>
      </c>
      <c r="N24">
        <v>1005</v>
      </c>
      <c r="O24" t="s">
        <v>419</v>
      </c>
      <c r="P24" t="s">
        <v>419</v>
      </c>
      <c r="Q24">
        <v>1</v>
      </c>
      <c r="X24">
        <v>0.22</v>
      </c>
      <c r="Y24">
        <v>7.46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6</v>
      </c>
      <c r="AG24">
        <v>0.22</v>
      </c>
      <c r="AH24">
        <v>2</v>
      </c>
      <c r="AI24">
        <v>92838986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ROW(Source!A33)</f>
        <v>33</v>
      </c>
      <c r="B25">
        <v>92838997</v>
      </c>
      <c r="C25">
        <v>92838977</v>
      </c>
      <c r="D25">
        <v>49515384</v>
      </c>
      <c r="E25">
        <v>70</v>
      </c>
      <c r="F25">
        <v>1</v>
      </c>
      <c r="G25">
        <v>1</v>
      </c>
      <c r="H25">
        <v>3</v>
      </c>
      <c r="I25" t="s">
        <v>577</v>
      </c>
      <c r="J25" t="s">
        <v>6</v>
      </c>
      <c r="K25" t="s">
        <v>578</v>
      </c>
      <c r="L25">
        <v>1301</v>
      </c>
      <c r="N25">
        <v>1003</v>
      </c>
      <c r="O25" t="s">
        <v>61</v>
      </c>
      <c r="P25" t="s">
        <v>61</v>
      </c>
      <c r="Q25">
        <v>1</v>
      </c>
      <c r="X25">
        <v>1007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6</v>
      </c>
      <c r="AG25">
        <v>1007</v>
      </c>
      <c r="AH25">
        <v>3</v>
      </c>
      <c r="AI25">
        <v>-1</v>
      </c>
      <c r="AJ25" t="s">
        <v>6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ROW(Source!A35)</f>
        <v>35</v>
      </c>
      <c r="B26">
        <v>92839016</v>
      </c>
      <c r="C26">
        <v>92838999</v>
      </c>
      <c r="D26">
        <v>49510757</v>
      </c>
      <c r="E26">
        <v>70</v>
      </c>
      <c r="F26">
        <v>1</v>
      </c>
      <c r="G26">
        <v>1</v>
      </c>
      <c r="H26">
        <v>1</v>
      </c>
      <c r="I26" t="s">
        <v>420</v>
      </c>
      <c r="J26" t="s">
        <v>6</v>
      </c>
      <c r="K26" t="s">
        <v>421</v>
      </c>
      <c r="L26">
        <v>1191</v>
      </c>
      <c r="N26">
        <v>1013</v>
      </c>
      <c r="O26" t="s">
        <v>379</v>
      </c>
      <c r="P26" t="s">
        <v>379</v>
      </c>
      <c r="Q26">
        <v>1</v>
      </c>
      <c r="X26">
        <v>33.700000000000003</v>
      </c>
      <c r="Y26">
        <v>0</v>
      </c>
      <c r="Z26">
        <v>0</v>
      </c>
      <c r="AA26">
        <v>0</v>
      </c>
      <c r="AB26">
        <v>9.6199999999999992</v>
      </c>
      <c r="AC26">
        <v>0</v>
      </c>
      <c r="AD26">
        <v>1</v>
      </c>
      <c r="AE26">
        <v>1</v>
      </c>
      <c r="AF26" t="s">
        <v>6</v>
      </c>
      <c r="AG26">
        <v>33.700000000000003</v>
      </c>
      <c r="AH26">
        <v>2</v>
      </c>
      <c r="AI26">
        <v>92839000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ROW(Source!A35)</f>
        <v>35</v>
      </c>
      <c r="B27">
        <v>92839017</v>
      </c>
      <c r="C27">
        <v>92838999</v>
      </c>
      <c r="D27">
        <v>49510905</v>
      </c>
      <c r="E27">
        <v>70</v>
      </c>
      <c r="F27">
        <v>1</v>
      </c>
      <c r="G27">
        <v>1</v>
      </c>
      <c r="H27">
        <v>1</v>
      </c>
      <c r="I27" t="s">
        <v>380</v>
      </c>
      <c r="J27" t="s">
        <v>6</v>
      </c>
      <c r="K27" t="s">
        <v>381</v>
      </c>
      <c r="L27">
        <v>1191</v>
      </c>
      <c r="N27">
        <v>1013</v>
      </c>
      <c r="O27" t="s">
        <v>379</v>
      </c>
      <c r="P27" t="s">
        <v>379</v>
      </c>
      <c r="Q27">
        <v>1</v>
      </c>
      <c r="X27">
        <v>0.54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2</v>
      </c>
      <c r="AF27" t="s">
        <v>6</v>
      </c>
      <c r="AG27">
        <v>0.54</v>
      </c>
      <c r="AH27">
        <v>2</v>
      </c>
      <c r="AI27">
        <v>92839001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ROW(Source!A35)</f>
        <v>35</v>
      </c>
      <c r="B28">
        <v>92839018</v>
      </c>
      <c r="C28">
        <v>92838999</v>
      </c>
      <c r="D28">
        <v>49672515</v>
      </c>
      <c r="E28">
        <v>1</v>
      </c>
      <c r="F28">
        <v>1</v>
      </c>
      <c r="G28">
        <v>1</v>
      </c>
      <c r="H28">
        <v>2</v>
      </c>
      <c r="I28" t="s">
        <v>422</v>
      </c>
      <c r="J28" t="s">
        <v>423</v>
      </c>
      <c r="K28" t="s">
        <v>424</v>
      </c>
      <c r="L28">
        <v>1367</v>
      </c>
      <c r="N28">
        <v>1011</v>
      </c>
      <c r="O28" t="s">
        <v>385</v>
      </c>
      <c r="P28" t="s">
        <v>385</v>
      </c>
      <c r="Q28">
        <v>1</v>
      </c>
      <c r="X28">
        <v>0.08</v>
      </c>
      <c r="Y28">
        <v>0</v>
      </c>
      <c r="Z28">
        <v>86.4</v>
      </c>
      <c r="AA28">
        <v>13.5</v>
      </c>
      <c r="AB28">
        <v>0</v>
      </c>
      <c r="AC28">
        <v>0</v>
      </c>
      <c r="AD28">
        <v>1</v>
      </c>
      <c r="AE28">
        <v>0</v>
      </c>
      <c r="AF28" t="s">
        <v>6</v>
      </c>
      <c r="AG28">
        <v>0.08</v>
      </c>
      <c r="AH28">
        <v>2</v>
      </c>
      <c r="AI28">
        <v>92839002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ROW(Source!A35)</f>
        <v>35</v>
      </c>
      <c r="B29">
        <v>92839019</v>
      </c>
      <c r="C29">
        <v>92838999</v>
      </c>
      <c r="D29">
        <v>49672573</v>
      </c>
      <c r="E29">
        <v>1</v>
      </c>
      <c r="F29">
        <v>1</v>
      </c>
      <c r="G29">
        <v>1</v>
      </c>
      <c r="H29">
        <v>2</v>
      </c>
      <c r="I29" t="s">
        <v>399</v>
      </c>
      <c r="J29" t="s">
        <v>400</v>
      </c>
      <c r="K29" t="s">
        <v>401</v>
      </c>
      <c r="L29">
        <v>1367</v>
      </c>
      <c r="N29">
        <v>1011</v>
      </c>
      <c r="O29" t="s">
        <v>385</v>
      </c>
      <c r="P29" t="s">
        <v>385</v>
      </c>
      <c r="Q29">
        <v>1</v>
      </c>
      <c r="X29">
        <v>0.06</v>
      </c>
      <c r="Y29">
        <v>0</v>
      </c>
      <c r="Z29">
        <v>115.4</v>
      </c>
      <c r="AA29">
        <v>13.5</v>
      </c>
      <c r="AB29">
        <v>0</v>
      </c>
      <c r="AC29">
        <v>0</v>
      </c>
      <c r="AD29">
        <v>1</v>
      </c>
      <c r="AE29">
        <v>0</v>
      </c>
      <c r="AF29" t="s">
        <v>6</v>
      </c>
      <c r="AG29">
        <v>0.06</v>
      </c>
      <c r="AH29">
        <v>2</v>
      </c>
      <c r="AI29">
        <v>92839003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ROW(Source!A35)</f>
        <v>35</v>
      </c>
      <c r="B30">
        <v>92839020</v>
      </c>
      <c r="C30">
        <v>92838999</v>
      </c>
      <c r="D30">
        <v>49673503</v>
      </c>
      <c r="E30">
        <v>1</v>
      </c>
      <c r="F30">
        <v>1</v>
      </c>
      <c r="G30">
        <v>1</v>
      </c>
      <c r="H30">
        <v>2</v>
      </c>
      <c r="I30" t="s">
        <v>382</v>
      </c>
      <c r="J30" t="s">
        <v>383</v>
      </c>
      <c r="K30" t="s">
        <v>384</v>
      </c>
      <c r="L30">
        <v>1367</v>
      </c>
      <c r="N30">
        <v>1011</v>
      </c>
      <c r="O30" t="s">
        <v>385</v>
      </c>
      <c r="P30" t="s">
        <v>385</v>
      </c>
      <c r="Q30">
        <v>1</v>
      </c>
      <c r="X30">
        <v>0.4</v>
      </c>
      <c r="Y30">
        <v>0</v>
      </c>
      <c r="Z30">
        <v>65.709999999999994</v>
      </c>
      <c r="AA30">
        <v>11.6</v>
      </c>
      <c r="AB30">
        <v>0</v>
      </c>
      <c r="AC30">
        <v>0</v>
      </c>
      <c r="AD30">
        <v>1</v>
      </c>
      <c r="AE30">
        <v>0</v>
      </c>
      <c r="AF30" t="s">
        <v>6</v>
      </c>
      <c r="AG30">
        <v>0.4</v>
      </c>
      <c r="AH30">
        <v>2</v>
      </c>
      <c r="AI30">
        <v>92839004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ROW(Source!A35)</f>
        <v>35</v>
      </c>
      <c r="B31">
        <v>92839021</v>
      </c>
      <c r="C31">
        <v>92838999</v>
      </c>
      <c r="D31">
        <v>49673658</v>
      </c>
      <c r="E31">
        <v>1</v>
      </c>
      <c r="F31">
        <v>1</v>
      </c>
      <c r="G31">
        <v>1</v>
      </c>
      <c r="H31">
        <v>2</v>
      </c>
      <c r="I31" t="s">
        <v>425</v>
      </c>
      <c r="J31" t="s">
        <v>426</v>
      </c>
      <c r="K31" t="s">
        <v>427</v>
      </c>
      <c r="L31">
        <v>1367</v>
      </c>
      <c r="N31">
        <v>1011</v>
      </c>
      <c r="O31" t="s">
        <v>385</v>
      </c>
      <c r="P31" t="s">
        <v>385</v>
      </c>
      <c r="Q31">
        <v>1</v>
      </c>
      <c r="X31">
        <v>1.19</v>
      </c>
      <c r="Y31">
        <v>0</v>
      </c>
      <c r="Z31">
        <v>1.2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6</v>
      </c>
      <c r="AG31">
        <v>1.19</v>
      </c>
      <c r="AH31">
        <v>2</v>
      </c>
      <c r="AI31">
        <v>92839005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ROW(Source!A35)</f>
        <v>35</v>
      </c>
      <c r="B32">
        <v>92839022</v>
      </c>
      <c r="C32">
        <v>92838999</v>
      </c>
      <c r="D32">
        <v>49521586</v>
      </c>
      <c r="E32">
        <v>1</v>
      </c>
      <c r="F32">
        <v>1</v>
      </c>
      <c r="G32">
        <v>1</v>
      </c>
      <c r="H32">
        <v>3</v>
      </c>
      <c r="I32" t="s">
        <v>428</v>
      </c>
      <c r="J32" t="s">
        <v>429</v>
      </c>
      <c r="K32" t="s">
        <v>430</v>
      </c>
      <c r="L32">
        <v>1348</v>
      </c>
      <c r="N32">
        <v>1009</v>
      </c>
      <c r="O32" t="s">
        <v>119</v>
      </c>
      <c r="P32" t="s">
        <v>119</v>
      </c>
      <c r="Q32">
        <v>1000</v>
      </c>
      <c r="X32">
        <v>1.9000000000000001E-4</v>
      </c>
      <c r="Y32">
        <v>30540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6</v>
      </c>
      <c r="AG32">
        <v>1.9000000000000001E-4</v>
      </c>
      <c r="AH32">
        <v>2</v>
      </c>
      <c r="AI32">
        <v>92839006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ROW(Source!A35)</f>
        <v>35</v>
      </c>
      <c r="B33">
        <v>92839023</v>
      </c>
      <c r="C33">
        <v>92838999</v>
      </c>
      <c r="D33">
        <v>49521602</v>
      </c>
      <c r="E33">
        <v>1</v>
      </c>
      <c r="F33">
        <v>1</v>
      </c>
      <c r="G33">
        <v>1</v>
      </c>
      <c r="H33">
        <v>3</v>
      </c>
      <c r="I33" t="s">
        <v>431</v>
      </c>
      <c r="J33" t="s">
        <v>432</v>
      </c>
      <c r="K33" t="s">
        <v>433</v>
      </c>
      <c r="L33">
        <v>1339</v>
      </c>
      <c r="N33">
        <v>1007</v>
      </c>
      <c r="O33" t="s">
        <v>247</v>
      </c>
      <c r="P33" t="s">
        <v>247</v>
      </c>
      <c r="Q33">
        <v>1</v>
      </c>
      <c r="X33">
        <v>0.34200000000000003</v>
      </c>
      <c r="Y33">
        <v>6.22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6</v>
      </c>
      <c r="AG33">
        <v>0.34200000000000003</v>
      </c>
      <c r="AH33">
        <v>2</v>
      </c>
      <c r="AI33">
        <v>92839007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ROW(Source!A35)</f>
        <v>35</v>
      </c>
      <c r="B34">
        <v>92839024</v>
      </c>
      <c r="C34">
        <v>92838999</v>
      </c>
      <c r="D34">
        <v>49523203</v>
      </c>
      <c r="E34">
        <v>1</v>
      </c>
      <c r="F34">
        <v>1</v>
      </c>
      <c r="G34">
        <v>1</v>
      </c>
      <c r="H34">
        <v>3</v>
      </c>
      <c r="I34" t="s">
        <v>413</v>
      </c>
      <c r="J34" t="s">
        <v>414</v>
      </c>
      <c r="K34" t="s">
        <v>415</v>
      </c>
      <c r="L34">
        <v>1339</v>
      </c>
      <c r="N34">
        <v>1007</v>
      </c>
      <c r="O34" t="s">
        <v>247</v>
      </c>
      <c r="P34" t="s">
        <v>247</v>
      </c>
      <c r="Q34">
        <v>1</v>
      </c>
      <c r="X34">
        <v>0.25</v>
      </c>
      <c r="Y34">
        <v>2.44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6</v>
      </c>
      <c r="AG34">
        <v>0.25</v>
      </c>
      <c r="AH34">
        <v>2</v>
      </c>
      <c r="AI34">
        <v>92839008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ROW(Source!A35)</f>
        <v>35</v>
      </c>
      <c r="B35">
        <v>92839025</v>
      </c>
      <c r="C35">
        <v>92838999</v>
      </c>
      <c r="D35">
        <v>49523851</v>
      </c>
      <c r="E35">
        <v>1</v>
      </c>
      <c r="F35">
        <v>1</v>
      </c>
      <c r="G35">
        <v>1</v>
      </c>
      <c r="H35">
        <v>3</v>
      </c>
      <c r="I35" t="s">
        <v>434</v>
      </c>
      <c r="J35" t="s">
        <v>435</v>
      </c>
      <c r="K35" t="s">
        <v>436</v>
      </c>
      <c r="L35">
        <v>1346</v>
      </c>
      <c r="N35">
        <v>1009</v>
      </c>
      <c r="O35" t="s">
        <v>437</v>
      </c>
      <c r="P35" t="s">
        <v>437</v>
      </c>
      <c r="Q35">
        <v>1</v>
      </c>
      <c r="X35">
        <v>0.05</v>
      </c>
      <c r="Y35">
        <v>37.29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6</v>
      </c>
      <c r="AG35">
        <v>0.05</v>
      </c>
      <c r="AH35">
        <v>2</v>
      </c>
      <c r="AI35">
        <v>92839009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ROW(Source!A35)</f>
        <v>35</v>
      </c>
      <c r="B36">
        <v>92839026</v>
      </c>
      <c r="C36">
        <v>92838999</v>
      </c>
      <c r="D36">
        <v>49524232</v>
      </c>
      <c r="E36">
        <v>1</v>
      </c>
      <c r="F36">
        <v>1</v>
      </c>
      <c r="G36">
        <v>1</v>
      </c>
      <c r="H36">
        <v>3</v>
      </c>
      <c r="I36" t="s">
        <v>438</v>
      </c>
      <c r="J36" t="s">
        <v>439</v>
      </c>
      <c r="K36" t="s">
        <v>440</v>
      </c>
      <c r="L36">
        <v>1348</v>
      </c>
      <c r="N36">
        <v>1009</v>
      </c>
      <c r="O36" t="s">
        <v>119</v>
      </c>
      <c r="P36" t="s">
        <v>119</v>
      </c>
      <c r="Q36">
        <v>1000</v>
      </c>
      <c r="X36">
        <v>4.0000000000000002E-4</v>
      </c>
      <c r="Y36">
        <v>13560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6</v>
      </c>
      <c r="AG36">
        <v>4.0000000000000002E-4</v>
      </c>
      <c r="AH36">
        <v>2</v>
      </c>
      <c r="AI36">
        <v>92839010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ROW(Source!A35)</f>
        <v>35</v>
      </c>
      <c r="B37">
        <v>92839027</v>
      </c>
      <c r="C37">
        <v>92838999</v>
      </c>
      <c r="D37">
        <v>49527729</v>
      </c>
      <c r="E37">
        <v>1</v>
      </c>
      <c r="F37">
        <v>1</v>
      </c>
      <c r="G37">
        <v>1</v>
      </c>
      <c r="H37">
        <v>3</v>
      </c>
      <c r="I37" t="s">
        <v>441</v>
      </c>
      <c r="J37" t="s">
        <v>442</v>
      </c>
      <c r="K37" t="s">
        <v>443</v>
      </c>
      <c r="L37">
        <v>1346</v>
      </c>
      <c r="N37">
        <v>1009</v>
      </c>
      <c r="O37" t="s">
        <v>437</v>
      </c>
      <c r="P37" t="s">
        <v>437</v>
      </c>
      <c r="Q37">
        <v>1</v>
      </c>
      <c r="X37">
        <v>8.9999999999999998E-4</v>
      </c>
      <c r="Y37">
        <v>2.15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6</v>
      </c>
      <c r="AG37">
        <v>8.9999999999999998E-4</v>
      </c>
      <c r="AH37">
        <v>2</v>
      </c>
      <c r="AI37">
        <v>92839011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ROW(Source!A35)</f>
        <v>35</v>
      </c>
      <c r="B38">
        <v>92839028</v>
      </c>
      <c r="C38">
        <v>92838999</v>
      </c>
      <c r="D38">
        <v>49554500</v>
      </c>
      <c r="E38">
        <v>1</v>
      </c>
      <c r="F38">
        <v>1</v>
      </c>
      <c r="G38">
        <v>1</v>
      </c>
      <c r="H38">
        <v>3</v>
      </c>
      <c r="I38" t="s">
        <v>444</v>
      </c>
      <c r="J38" t="s">
        <v>445</v>
      </c>
      <c r="K38" t="s">
        <v>446</v>
      </c>
      <c r="L38">
        <v>1346</v>
      </c>
      <c r="N38">
        <v>1009</v>
      </c>
      <c r="O38" t="s">
        <v>437</v>
      </c>
      <c r="P38" t="s">
        <v>437</v>
      </c>
      <c r="Q38">
        <v>1</v>
      </c>
      <c r="X38">
        <v>0.44</v>
      </c>
      <c r="Y38">
        <v>15.12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6</v>
      </c>
      <c r="AG38">
        <v>0.44</v>
      </c>
      <c r="AH38">
        <v>2</v>
      </c>
      <c r="AI38">
        <v>92839012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ROW(Source!A35)</f>
        <v>35</v>
      </c>
      <c r="B39">
        <v>92839029</v>
      </c>
      <c r="C39">
        <v>92838999</v>
      </c>
      <c r="D39">
        <v>49555188</v>
      </c>
      <c r="E39">
        <v>1</v>
      </c>
      <c r="F39">
        <v>1</v>
      </c>
      <c r="G39">
        <v>1</v>
      </c>
      <c r="H39">
        <v>3</v>
      </c>
      <c r="I39" t="s">
        <v>447</v>
      </c>
      <c r="J39" t="s">
        <v>448</v>
      </c>
      <c r="K39" t="s">
        <v>449</v>
      </c>
      <c r="L39">
        <v>1348</v>
      </c>
      <c r="N39">
        <v>1009</v>
      </c>
      <c r="O39" t="s">
        <v>119</v>
      </c>
      <c r="P39" t="s">
        <v>119</v>
      </c>
      <c r="Q39">
        <v>1000</v>
      </c>
      <c r="X39">
        <v>5.2999999999999998E-4</v>
      </c>
      <c r="Y39">
        <v>16950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6</v>
      </c>
      <c r="AG39">
        <v>5.2999999999999998E-4</v>
      </c>
      <c r="AH39">
        <v>2</v>
      </c>
      <c r="AI39">
        <v>92839013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ROW(Source!A35)</f>
        <v>35</v>
      </c>
      <c r="B40">
        <v>92839030</v>
      </c>
      <c r="C40">
        <v>92838999</v>
      </c>
      <c r="D40">
        <v>49514299</v>
      </c>
      <c r="E40">
        <v>70</v>
      </c>
      <c r="F40">
        <v>1</v>
      </c>
      <c r="G40">
        <v>1</v>
      </c>
      <c r="H40">
        <v>3</v>
      </c>
      <c r="I40" t="s">
        <v>579</v>
      </c>
      <c r="J40" t="s">
        <v>6</v>
      </c>
      <c r="K40" t="s">
        <v>580</v>
      </c>
      <c r="L40">
        <v>1371</v>
      </c>
      <c r="N40">
        <v>1013</v>
      </c>
      <c r="O40" t="s">
        <v>20</v>
      </c>
      <c r="P40" t="s">
        <v>20</v>
      </c>
      <c r="Q40">
        <v>1</v>
      </c>
      <c r="X40">
        <v>0</v>
      </c>
      <c r="Y40">
        <v>0</v>
      </c>
      <c r="Z40">
        <v>0</v>
      </c>
      <c r="AA40">
        <v>0</v>
      </c>
      <c r="AB40">
        <v>0</v>
      </c>
      <c r="AC40">
        <v>1</v>
      </c>
      <c r="AD40">
        <v>0</v>
      </c>
      <c r="AE40">
        <v>0</v>
      </c>
      <c r="AF40" t="s">
        <v>6</v>
      </c>
      <c r="AG40">
        <v>0</v>
      </c>
      <c r="AH40">
        <v>3</v>
      </c>
      <c r="AI40">
        <v>-1</v>
      </c>
      <c r="AJ40" t="s">
        <v>6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ROW(Source!A35)</f>
        <v>35</v>
      </c>
      <c r="B41">
        <v>92839031</v>
      </c>
      <c r="C41">
        <v>92838999</v>
      </c>
      <c r="D41">
        <v>49514448</v>
      </c>
      <c r="E41">
        <v>70</v>
      </c>
      <c r="F41">
        <v>1</v>
      </c>
      <c r="G41">
        <v>1</v>
      </c>
      <c r="H41">
        <v>3</v>
      </c>
      <c r="I41" t="s">
        <v>581</v>
      </c>
      <c r="J41" t="s">
        <v>6</v>
      </c>
      <c r="K41" t="s">
        <v>582</v>
      </c>
      <c r="L41">
        <v>1301</v>
      </c>
      <c r="N41">
        <v>1003</v>
      </c>
      <c r="O41" t="s">
        <v>61</v>
      </c>
      <c r="P41" t="s">
        <v>61</v>
      </c>
      <c r="Q41">
        <v>1</v>
      </c>
      <c r="X41">
        <v>100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 t="s">
        <v>6</v>
      </c>
      <c r="AG41">
        <v>100</v>
      </c>
      <c r="AH41">
        <v>3</v>
      </c>
      <c r="AI41">
        <v>-1</v>
      </c>
      <c r="AJ41" t="s">
        <v>6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ROW(Source!A35)</f>
        <v>35</v>
      </c>
      <c r="B42">
        <v>92839032</v>
      </c>
      <c r="C42">
        <v>92838999</v>
      </c>
      <c r="D42">
        <v>49514987</v>
      </c>
      <c r="E42">
        <v>70</v>
      </c>
      <c r="F42">
        <v>1</v>
      </c>
      <c r="G42">
        <v>1</v>
      </c>
      <c r="H42">
        <v>3</v>
      </c>
      <c r="I42" t="s">
        <v>583</v>
      </c>
      <c r="J42" t="s">
        <v>6</v>
      </c>
      <c r="K42" t="s">
        <v>584</v>
      </c>
      <c r="L42">
        <v>1346</v>
      </c>
      <c r="N42">
        <v>1009</v>
      </c>
      <c r="O42" t="s">
        <v>437</v>
      </c>
      <c r="P42" t="s">
        <v>437</v>
      </c>
      <c r="Q42">
        <v>1</v>
      </c>
      <c r="X42">
        <v>0</v>
      </c>
      <c r="Y42">
        <v>0</v>
      </c>
      <c r="Z42">
        <v>0</v>
      </c>
      <c r="AA42">
        <v>0</v>
      </c>
      <c r="AB42">
        <v>0</v>
      </c>
      <c r="AC42">
        <v>1</v>
      </c>
      <c r="AD42">
        <v>0</v>
      </c>
      <c r="AE42">
        <v>0</v>
      </c>
      <c r="AF42" t="s">
        <v>6</v>
      </c>
      <c r="AG42">
        <v>0</v>
      </c>
      <c r="AH42">
        <v>3</v>
      </c>
      <c r="AI42">
        <v>-1</v>
      </c>
      <c r="AJ42" t="s">
        <v>6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ROW(Source!A38)</f>
        <v>38</v>
      </c>
      <c r="B43">
        <v>92839052</v>
      </c>
      <c r="C43">
        <v>92839035</v>
      </c>
      <c r="D43">
        <v>49510757</v>
      </c>
      <c r="E43">
        <v>70</v>
      </c>
      <c r="F43">
        <v>1</v>
      </c>
      <c r="G43">
        <v>1</v>
      </c>
      <c r="H43">
        <v>1</v>
      </c>
      <c r="I43" t="s">
        <v>420</v>
      </c>
      <c r="J43" t="s">
        <v>6</v>
      </c>
      <c r="K43" t="s">
        <v>421</v>
      </c>
      <c r="L43">
        <v>1191</v>
      </c>
      <c r="N43">
        <v>1013</v>
      </c>
      <c r="O43" t="s">
        <v>379</v>
      </c>
      <c r="P43" t="s">
        <v>379</v>
      </c>
      <c r="Q43">
        <v>1</v>
      </c>
      <c r="X43">
        <v>33.700000000000003</v>
      </c>
      <c r="Y43">
        <v>0</v>
      </c>
      <c r="Z43">
        <v>0</v>
      </c>
      <c r="AA43">
        <v>0</v>
      </c>
      <c r="AB43">
        <v>9.6199999999999992</v>
      </c>
      <c r="AC43">
        <v>0</v>
      </c>
      <c r="AD43">
        <v>1</v>
      </c>
      <c r="AE43">
        <v>1</v>
      </c>
      <c r="AF43" t="s">
        <v>6</v>
      </c>
      <c r="AG43">
        <v>33.700000000000003</v>
      </c>
      <c r="AH43">
        <v>2</v>
      </c>
      <c r="AI43">
        <v>92839036</v>
      </c>
      <c r="AJ43">
        <v>42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ROW(Source!A38)</f>
        <v>38</v>
      </c>
      <c r="B44">
        <v>92839053</v>
      </c>
      <c r="C44">
        <v>92839035</v>
      </c>
      <c r="D44">
        <v>49510905</v>
      </c>
      <c r="E44">
        <v>70</v>
      </c>
      <c r="F44">
        <v>1</v>
      </c>
      <c r="G44">
        <v>1</v>
      </c>
      <c r="H44">
        <v>1</v>
      </c>
      <c r="I44" t="s">
        <v>380</v>
      </c>
      <c r="J44" t="s">
        <v>6</v>
      </c>
      <c r="K44" t="s">
        <v>381</v>
      </c>
      <c r="L44">
        <v>1191</v>
      </c>
      <c r="N44">
        <v>1013</v>
      </c>
      <c r="O44" t="s">
        <v>379</v>
      </c>
      <c r="P44" t="s">
        <v>379</v>
      </c>
      <c r="Q44">
        <v>1</v>
      </c>
      <c r="X44">
        <v>0.54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6</v>
      </c>
      <c r="AG44">
        <v>0.54</v>
      </c>
      <c r="AH44">
        <v>2</v>
      </c>
      <c r="AI44">
        <v>92839037</v>
      </c>
      <c r="AJ44">
        <v>43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ROW(Source!A38)</f>
        <v>38</v>
      </c>
      <c r="B45">
        <v>92839054</v>
      </c>
      <c r="C45">
        <v>92839035</v>
      </c>
      <c r="D45">
        <v>49672515</v>
      </c>
      <c r="E45">
        <v>1</v>
      </c>
      <c r="F45">
        <v>1</v>
      </c>
      <c r="G45">
        <v>1</v>
      </c>
      <c r="H45">
        <v>2</v>
      </c>
      <c r="I45" t="s">
        <v>422</v>
      </c>
      <c r="J45" t="s">
        <v>423</v>
      </c>
      <c r="K45" t="s">
        <v>424</v>
      </c>
      <c r="L45">
        <v>1367</v>
      </c>
      <c r="N45">
        <v>1011</v>
      </c>
      <c r="O45" t="s">
        <v>385</v>
      </c>
      <c r="P45" t="s">
        <v>385</v>
      </c>
      <c r="Q45">
        <v>1</v>
      </c>
      <c r="X45">
        <v>0.08</v>
      </c>
      <c r="Y45">
        <v>0</v>
      </c>
      <c r="Z45">
        <v>86.4</v>
      </c>
      <c r="AA45">
        <v>13.5</v>
      </c>
      <c r="AB45">
        <v>0</v>
      </c>
      <c r="AC45">
        <v>0</v>
      </c>
      <c r="AD45">
        <v>1</v>
      </c>
      <c r="AE45">
        <v>0</v>
      </c>
      <c r="AF45" t="s">
        <v>6</v>
      </c>
      <c r="AG45">
        <v>0.08</v>
      </c>
      <c r="AH45">
        <v>2</v>
      </c>
      <c r="AI45">
        <v>92839038</v>
      </c>
      <c r="AJ45">
        <v>44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ROW(Source!A38)</f>
        <v>38</v>
      </c>
      <c r="B46">
        <v>92839055</v>
      </c>
      <c r="C46">
        <v>92839035</v>
      </c>
      <c r="D46">
        <v>49672573</v>
      </c>
      <c r="E46">
        <v>1</v>
      </c>
      <c r="F46">
        <v>1</v>
      </c>
      <c r="G46">
        <v>1</v>
      </c>
      <c r="H46">
        <v>2</v>
      </c>
      <c r="I46" t="s">
        <v>399</v>
      </c>
      <c r="J46" t="s">
        <v>400</v>
      </c>
      <c r="K46" t="s">
        <v>401</v>
      </c>
      <c r="L46">
        <v>1367</v>
      </c>
      <c r="N46">
        <v>1011</v>
      </c>
      <c r="O46" t="s">
        <v>385</v>
      </c>
      <c r="P46" t="s">
        <v>385</v>
      </c>
      <c r="Q46">
        <v>1</v>
      </c>
      <c r="X46">
        <v>0.06</v>
      </c>
      <c r="Y46">
        <v>0</v>
      </c>
      <c r="Z46">
        <v>115.4</v>
      </c>
      <c r="AA46">
        <v>13.5</v>
      </c>
      <c r="AB46">
        <v>0</v>
      </c>
      <c r="AC46">
        <v>0</v>
      </c>
      <c r="AD46">
        <v>1</v>
      </c>
      <c r="AE46">
        <v>0</v>
      </c>
      <c r="AF46" t="s">
        <v>6</v>
      </c>
      <c r="AG46">
        <v>0.06</v>
      </c>
      <c r="AH46">
        <v>2</v>
      </c>
      <c r="AI46">
        <v>92839039</v>
      </c>
      <c r="AJ46">
        <v>45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ROW(Source!A38)</f>
        <v>38</v>
      </c>
      <c r="B47">
        <v>92839056</v>
      </c>
      <c r="C47">
        <v>92839035</v>
      </c>
      <c r="D47">
        <v>49673503</v>
      </c>
      <c r="E47">
        <v>1</v>
      </c>
      <c r="F47">
        <v>1</v>
      </c>
      <c r="G47">
        <v>1</v>
      </c>
      <c r="H47">
        <v>2</v>
      </c>
      <c r="I47" t="s">
        <v>382</v>
      </c>
      <c r="J47" t="s">
        <v>383</v>
      </c>
      <c r="K47" t="s">
        <v>384</v>
      </c>
      <c r="L47">
        <v>1367</v>
      </c>
      <c r="N47">
        <v>1011</v>
      </c>
      <c r="O47" t="s">
        <v>385</v>
      </c>
      <c r="P47" t="s">
        <v>385</v>
      </c>
      <c r="Q47">
        <v>1</v>
      </c>
      <c r="X47">
        <v>0.4</v>
      </c>
      <c r="Y47">
        <v>0</v>
      </c>
      <c r="Z47">
        <v>65.709999999999994</v>
      </c>
      <c r="AA47">
        <v>11.6</v>
      </c>
      <c r="AB47">
        <v>0</v>
      </c>
      <c r="AC47">
        <v>0</v>
      </c>
      <c r="AD47">
        <v>1</v>
      </c>
      <c r="AE47">
        <v>0</v>
      </c>
      <c r="AF47" t="s">
        <v>6</v>
      </c>
      <c r="AG47">
        <v>0.4</v>
      </c>
      <c r="AH47">
        <v>2</v>
      </c>
      <c r="AI47">
        <v>92839040</v>
      </c>
      <c r="AJ47">
        <v>46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ROW(Source!A38)</f>
        <v>38</v>
      </c>
      <c r="B48">
        <v>92839057</v>
      </c>
      <c r="C48">
        <v>92839035</v>
      </c>
      <c r="D48">
        <v>49673658</v>
      </c>
      <c r="E48">
        <v>1</v>
      </c>
      <c r="F48">
        <v>1</v>
      </c>
      <c r="G48">
        <v>1</v>
      </c>
      <c r="H48">
        <v>2</v>
      </c>
      <c r="I48" t="s">
        <v>425</v>
      </c>
      <c r="J48" t="s">
        <v>426</v>
      </c>
      <c r="K48" t="s">
        <v>427</v>
      </c>
      <c r="L48">
        <v>1367</v>
      </c>
      <c r="N48">
        <v>1011</v>
      </c>
      <c r="O48" t="s">
        <v>385</v>
      </c>
      <c r="P48" t="s">
        <v>385</v>
      </c>
      <c r="Q48">
        <v>1</v>
      </c>
      <c r="X48">
        <v>1.19</v>
      </c>
      <c r="Y48">
        <v>0</v>
      </c>
      <c r="Z48">
        <v>1.2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6</v>
      </c>
      <c r="AG48">
        <v>1.19</v>
      </c>
      <c r="AH48">
        <v>2</v>
      </c>
      <c r="AI48">
        <v>92839041</v>
      </c>
      <c r="AJ48">
        <v>47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ROW(Source!A38)</f>
        <v>38</v>
      </c>
      <c r="B49">
        <v>92839058</v>
      </c>
      <c r="C49">
        <v>92839035</v>
      </c>
      <c r="D49">
        <v>49521586</v>
      </c>
      <c r="E49">
        <v>1</v>
      </c>
      <c r="F49">
        <v>1</v>
      </c>
      <c r="G49">
        <v>1</v>
      </c>
      <c r="H49">
        <v>3</v>
      </c>
      <c r="I49" t="s">
        <v>428</v>
      </c>
      <c r="J49" t="s">
        <v>429</v>
      </c>
      <c r="K49" t="s">
        <v>430</v>
      </c>
      <c r="L49">
        <v>1348</v>
      </c>
      <c r="N49">
        <v>1009</v>
      </c>
      <c r="O49" t="s">
        <v>119</v>
      </c>
      <c r="P49" t="s">
        <v>119</v>
      </c>
      <c r="Q49">
        <v>1000</v>
      </c>
      <c r="X49">
        <v>1.9000000000000001E-4</v>
      </c>
      <c r="Y49">
        <v>30540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6</v>
      </c>
      <c r="AG49">
        <v>1.9000000000000001E-4</v>
      </c>
      <c r="AH49">
        <v>2</v>
      </c>
      <c r="AI49">
        <v>92839042</v>
      </c>
      <c r="AJ49">
        <v>48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ROW(Source!A38)</f>
        <v>38</v>
      </c>
      <c r="B50">
        <v>92839059</v>
      </c>
      <c r="C50">
        <v>92839035</v>
      </c>
      <c r="D50">
        <v>49521602</v>
      </c>
      <c r="E50">
        <v>1</v>
      </c>
      <c r="F50">
        <v>1</v>
      </c>
      <c r="G50">
        <v>1</v>
      </c>
      <c r="H50">
        <v>3</v>
      </c>
      <c r="I50" t="s">
        <v>431</v>
      </c>
      <c r="J50" t="s">
        <v>432</v>
      </c>
      <c r="K50" t="s">
        <v>433</v>
      </c>
      <c r="L50">
        <v>1339</v>
      </c>
      <c r="N50">
        <v>1007</v>
      </c>
      <c r="O50" t="s">
        <v>247</v>
      </c>
      <c r="P50" t="s">
        <v>247</v>
      </c>
      <c r="Q50">
        <v>1</v>
      </c>
      <c r="X50">
        <v>0.34200000000000003</v>
      </c>
      <c r="Y50">
        <v>6.22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6</v>
      </c>
      <c r="AG50">
        <v>0.34200000000000003</v>
      </c>
      <c r="AH50">
        <v>2</v>
      </c>
      <c r="AI50">
        <v>92839043</v>
      </c>
      <c r="AJ50">
        <v>49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ROW(Source!A38)</f>
        <v>38</v>
      </c>
      <c r="B51">
        <v>92839060</v>
      </c>
      <c r="C51">
        <v>92839035</v>
      </c>
      <c r="D51">
        <v>49523203</v>
      </c>
      <c r="E51">
        <v>1</v>
      </c>
      <c r="F51">
        <v>1</v>
      </c>
      <c r="G51">
        <v>1</v>
      </c>
      <c r="H51">
        <v>3</v>
      </c>
      <c r="I51" t="s">
        <v>413</v>
      </c>
      <c r="J51" t="s">
        <v>414</v>
      </c>
      <c r="K51" t="s">
        <v>415</v>
      </c>
      <c r="L51">
        <v>1339</v>
      </c>
      <c r="N51">
        <v>1007</v>
      </c>
      <c r="O51" t="s">
        <v>247</v>
      </c>
      <c r="P51" t="s">
        <v>247</v>
      </c>
      <c r="Q51">
        <v>1</v>
      </c>
      <c r="X51">
        <v>0.69</v>
      </c>
      <c r="Y51">
        <v>2.44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6</v>
      </c>
      <c r="AG51">
        <v>0.69</v>
      </c>
      <c r="AH51">
        <v>2</v>
      </c>
      <c r="AI51">
        <v>92839044</v>
      </c>
      <c r="AJ51">
        <v>50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ROW(Source!A38)</f>
        <v>38</v>
      </c>
      <c r="B52">
        <v>92839061</v>
      </c>
      <c r="C52">
        <v>92839035</v>
      </c>
      <c r="D52">
        <v>49523851</v>
      </c>
      <c r="E52">
        <v>1</v>
      </c>
      <c r="F52">
        <v>1</v>
      </c>
      <c r="G52">
        <v>1</v>
      </c>
      <c r="H52">
        <v>3</v>
      </c>
      <c r="I52" t="s">
        <v>434</v>
      </c>
      <c r="J52" t="s">
        <v>435</v>
      </c>
      <c r="K52" t="s">
        <v>436</v>
      </c>
      <c r="L52">
        <v>1346</v>
      </c>
      <c r="N52">
        <v>1009</v>
      </c>
      <c r="O52" t="s">
        <v>437</v>
      </c>
      <c r="P52" t="s">
        <v>437</v>
      </c>
      <c r="Q52">
        <v>1</v>
      </c>
      <c r="X52">
        <v>0.05</v>
      </c>
      <c r="Y52">
        <v>37.29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6</v>
      </c>
      <c r="AG52">
        <v>0.05</v>
      </c>
      <c r="AH52">
        <v>2</v>
      </c>
      <c r="AI52">
        <v>92839045</v>
      </c>
      <c r="AJ52">
        <v>51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ROW(Source!A38)</f>
        <v>38</v>
      </c>
      <c r="B53">
        <v>92839062</v>
      </c>
      <c r="C53">
        <v>92839035</v>
      </c>
      <c r="D53">
        <v>49524232</v>
      </c>
      <c r="E53">
        <v>1</v>
      </c>
      <c r="F53">
        <v>1</v>
      </c>
      <c r="G53">
        <v>1</v>
      </c>
      <c r="H53">
        <v>3</v>
      </c>
      <c r="I53" t="s">
        <v>438</v>
      </c>
      <c r="J53" t="s">
        <v>439</v>
      </c>
      <c r="K53" t="s">
        <v>440</v>
      </c>
      <c r="L53">
        <v>1348</v>
      </c>
      <c r="N53">
        <v>1009</v>
      </c>
      <c r="O53" t="s">
        <v>119</v>
      </c>
      <c r="P53" t="s">
        <v>119</v>
      </c>
      <c r="Q53">
        <v>1000</v>
      </c>
      <c r="X53">
        <v>4.0000000000000002E-4</v>
      </c>
      <c r="Y53">
        <v>13560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6</v>
      </c>
      <c r="AG53">
        <v>4.0000000000000002E-4</v>
      </c>
      <c r="AH53">
        <v>2</v>
      </c>
      <c r="AI53">
        <v>92839046</v>
      </c>
      <c r="AJ53">
        <v>52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ROW(Source!A38)</f>
        <v>38</v>
      </c>
      <c r="B54">
        <v>92839063</v>
      </c>
      <c r="C54">
        <v>92839035</v>
      </c>
      <c r="D54">
        <v>49527729</v>
      </c>
      <c r="E54">
        <v>1</v>
      </c>
      <c r="F54">
        <v>1</v>
      </c>
      <c r="G54">
        <v>1</v>
      </c>
      <c r="H54">
        <v>3</v>
      </c>
      <c r="I54" t="s">
        <v>441</v>
      </c>
      <c r="J54" t="s">
        <v>442</v>
      </c>
      <c r="K54" t="s">
        <v>443</v>
      </c>
      <c r="L54">
        <v>1346</v>
      </c>
      <c r="N54">
        <v>1009</v>
      </c>
      <c r="O54" t="s">
        <v>437</v>
      </c>
      <c r="P54" t="s">
        <v>437</v>
      </c>
      <c r="Q54">
        <v>1</v>
      </c>
      <c r="X54">
        <v>2.5000000000000001E-3</v>
      </c>
      <c r="Y54">
        <v>2.15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6</v>
      </c>
      <c r="AG54">
        <v>2.5000000000000001E-3</v>
      </c>
      <c r="AH54">
        <v>2</v>
      </c>
      <c r="AI54">
        <v>92839047</v>
      </c>
      <c r="AJ54">
        <v>53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ROW(Source!A38)</f>
        <v>38</v>
      </c>
      <c r="B55">
        <v>92839064</v>
      </c>
      <c r="C55">
        <v>92839035</v>
      </c>
      <c r="D55">
        <v>49554500</v>
      </c>
      <c r="E55">
        <v>1</v>
      </c>
      <c r="F55">
        <v>1</v>
      </c>
      <c r="G55">
        <v>1</v>
      </c>
      <c r="H55">
        <v>3</v>
      </c>
      <c r="I55" t="s">
        <v>444</v>
      </c>
      <c r="J55" t="s">
        <v>445</v>
      </c>
      <c r="K55" t="s">
        <v>446</v>
      </c>
      <c r="L55">
        <v>1346</v>
      </c>
      <c r="N55">
        <v>1009</v>
      </c>
      <c r="O55" t="s">
        <v>437</v>
      </c>
      <c r="P55" t="s">
        <v>437</v>
      </c>
      <c r="Q55">
        <v>1</v>
      </c>
      <c r="X55">
        <v>0.44</v>
      </c>
      <c r="Y55">
        <v>15.12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6</v>
      </c>
      <c r="AG55">
        <v>0.44</v>
      </c>
      <c r="AH55">
        <v>2</v>
      </c>
      <c r="AI55">
        <v>92839048</v>
      </c>
      <c r="AJ55">
        <v>54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ROW(Source!A38)</f>
        <v>38</v>
      </c>
      <c r="B56">
        <v>92839065</v>
      </c>
      <c r="C56">
        <v>92839035</v>
      </c>
      <c r="D56">
        <v>49555188</v>
      </c>
      <c r="E56">
        <v>1</v>
      </c>
      <c r="F56">
        <v>1</v>
      </c>
      <c r="G56">
        <v>1</v>
      </c>
      <c r="H56">
        <v>3</v>
      </c>
      <c r="I56" t="s">
        <v>447</v>
      </c>
      <c r="J56" t="s">
        <v>448</v>
      </c>
      <c r="K56" t="s">
        <v>449</v>
      </c>
      <c r="L56">
        <v>1348</v>
      </c>
      <c r="N56">
        <v>1009</v>
      </c>
      <c r="O56" t="s">
        <v>119</v>
      </c>
      <c r="P56" t="s">
        <v>119</v>
      </c>
      <c r="Q56">
        <v>1000</v>
      </c>
      <c r="X56">
        <v>5.2999999999999998E-4</v>
      </c>
      <c r="Y56">
        <v>16950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6</v>
      </c>
      <c r="AG56">
        <v>5.2999999999999998E-4</v>
      </c>
      <c r="AH56">
        <v>2</v>
      </c>
      <c r="AI56">
        <v>92839049</v>
      </c>
      <c r="AJ56">
        <v>55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ROW(Source!A38)</f>
        <v>38</v>
      </c>
      <c r="B57">
        <v>92839066</v>
      </c>
      <c r="C57">
        <v>92839035</v>
      </c>
      <c r="D57">
        <v>49514299</v>
      </c>
      <c r="E57">
        <v>70</v>
      </c>
      <c r="F57">
        <v>1</v>
      </c>
      <c r="G57">
        <v>1</v>
      </c>
      <c r="H57">
        <v>3</v>
      </c>
      <c r="I57" t="s">
        <v>579</v>
      </c>
      <c r="J57" t="s">
        <v>6</v>
      </c>
      <c r="K57" t="s">
        <v>580</v>
      </c>
      <c r="L57">
        <v>1371</v>
      </c>
      <c r="N57">
        <v>1013</v>
      </c>
      <c r="O57" t="s">
        <v>20</v>
      </c>
      <c r="P57" t="s">
        <v>20</v>
      </c>
      <c r="Q57">
        <v>1</v>
      </c>
      <c r="X57">
        <v>0</v>
      </c>
      <c r="Y57">
        <v>0</v>
      </c>
      <c r="Z57">
        <v>0</v>
      </c>
      <c r="AA57">
        <v>0</v>
      </c>
      <c r="AB57">
        <v>0</v>
      </c>
      <c r="AC57">
        <v>1</v>
      </c>
      <c r="AD57">
        <v>0</v>
      </c>
      <c r="AE57">
        <v>0</v>
      </c>
      <c r="AF57" t="s">
        <v>6</v>
      </c>
      <c r="AG57">
        <v>0</v>
      </c>
      <c r="AH57">
        <v>3</v>
      </c>
      <c r="AI57">
        <v>-1</v>
      </c>
      <c r="AJ57" t="s">
        <v>6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ROW(Source!A38)</f>
        <v>38</v>
      </c>
      <c r="B58">
        <v>92839067</v>
      </c>
      <c r="C58">
        <v>92839035</v>
      </c>
      <c r="D58">
        <v>49514448</v>
      </c>
      <c r="E58">
        <v>70</v>
      </c>
      <c r="F58">
        <v>1</v>
      </c>
      <c r="G58">
        <v>1</v>
      </c>
      <c r="H58">
        <v>3</v>
      </c>
      <c r="I58" t="s">
        <v>581</v>
      </c>
      <c r="J58" t="s">
        <v>6</v>
      </c>
      <c r="K58" t="s">
        <v>582</v>
      </c>
      <c r="L58">
        <v>1301</v>
      </c>
      <c r="N58">
        <v>1003</v>
      </c>
      <c r="O58" t="s">
        <v>61</v>
      </c>
      <c r="P58" t="s">
        <v>61</v>
      </c>
      <c r="Q58">
        <v>1</v>
      </c>
      <c r="X58">
        <v>100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 t="s">
        <v>6</v>
      </c>
      <c r="AG58">
        <v>100</v>
      </c>
      <c r="AH58">
        <v>3</v>
      </c>
      <c r="AI58">
        <v>-1</v>
      </c>
      <c r="AJ58" t="s">
        <v>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ROW(Source!A38)</f>
        <v>38</v>
      </c>
      <c r="B59">
        <v>92839068</v>
      </c>
      <c r="C59">
        <v>92839035</v>
      </c>
      <c r="D59">
        <v>49514987</v>
      </c>
      <c r="E59">
        <v>70</v>
      </c>
      <c r="F59">
        <v>1</v>
      </c>
      <c r="G59">
        <v>1</v>
      </c>
      <c r="H59">
        <v>3</v>
      </c>
      <c r="I59" t="s">
        <v>583</v>
      </c>
      <c r="J59" t="s">
        <v>6</v>
      </c>
      <c r="K59" t="s">
        <v>584</v>
      </c>
      <c r="L59">
        <v>1346</v>
      </c>
      <c r="N59">
        <v>1009</v>
      </c>
      <c r="O59" t="s">
        <v>437</v>
      </c>
      <c r="P59" t="s">
        <v>437</v>
      </c>
      <c r="Q59">
        <v>1</v>
      </c>
      <c r="X59">
        <v>0</v>
      </c>
      <c r="Y59">
        <v>0</v>
      </c>
      <c r="Z59">
        <v>0</v>
      </c>
      <c r="AA59">
        <v>0</v>
      </c>
      <c r="AB59">
        <v>0</v>
      </c>
      <c r="AC59">
        <v>1</v>
      </c>
      <c r="AD59">
        <v>0</v>
      </c>
      <c r="AE59">
        <v>0</v>
      </c>
      <c r="AF59" t="s">
        <v>6</v>
      </c>
      <c r="AG59">
        <v>0</v>
      </c>
      <c r="AH59">
        <v>3</v>
      </c>
      <c r="AI59">
        <v>-1</v>
      </c>
      <c r="AJ59" t="s">
        <v>6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ROW(Source!A41)</f>
        <v>41</v>
      </c>
      <c r="B60">
        <v>92839087</v>
      </c>
      <c r="C60">
        <v>92839071</v>
      </c>
      <c r="D60">
        <v>49510757</v>
      </c>
      <c r="E60">
        <v>70</v>
      </c>
      <c r="F60">
        <v>1</v>
      </c>
      <c r="G60">
        <v>1</v>
      </c>
      <c r="H60">
        <v>1</v>
      </c>
      <c r="I60" t="s">
        <v>420</v>
      </c>
      <c r="J60" t="s">
        <v>6</v>
      </c>
      <c r="K60" t="s">
        <v>421</v>
      </c>
      <c r="L60">
        <v>1191</v>
      </c>
      <c r="N60">
        <v>1013</v>
      </c>
      <c r="O60" t="s">
        <v>379</v>
      </c>
      <c r="P60" t="s">
        <v>379</v>
      </c>
      <c r="Q60">
        <v>1</v>
      </c>
      <c r="X60">
        <v>33.700000000000003</v>
      </c>
      <c r="Y60">
        <v>0</v>
      </c>
      <c r="Z60">
        <v>0</v>
      </c>
      <c r="AA60">
        <v>0</v>
      </c>
      <c r="AB60">
        <v>9.6199999999999992</v>
      </c>
      <c r="AC60">
        <v>0</v>
      </c>
      <c r="AD60">
        <v>1</v>
      </c>
      <c r="AE60">
        <v>1</v>
      </c>
      <c r="AF60" t="s">
        <v>6</v>
      </c>
      <c r="AG60">
        <v>33.700000000000003</v>
      </c>
      <c r="AH60">
        <v>2</v>
      </c>
      <c r="AI60">
        <v>92839072</v>
      </c>
      <c r="AJ60">
        <v>58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ROW(Source!A41)</f>
        <v>41</v>
      </c>
      <c r="B61">
        <v>92839088</v>
      </c>
      <c r="C61">
        <v>92839071</v>
      </c>
      <c r="D61">
        <v>49510905</v>
      </c>
      <c r="E61">
        <v>70</v>
      </c>
      <c r="F61">
        <v>1</v>
      </c>
      <c r="G61">
        <v>1</v>
      </c>
      <c r="H61">
        <v>1</v>
      </c>
      <c r="I61" t="s">
        <v>380</v>
      </c>
      <c r="J61" t="s">
        <v>6</v>
      </c>
      <c r="K61" t="s">
        <v>381</v>
      </c>
      <c r="L61">
        <v>1191</v>
      </c>
      <c r="N61">
        <v>1013</v>
      </c>
      <c r="O61" t="s">
        <v>379</v>
      </c>
      <c r="P61" t="s">
        <v>379</v>
      </c>
      <c r="Q61">
        <v>1</v>
      </c>
      <c r="X61">
        <v>0.54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2</v>
      </c>
      <c r="AF61" t="s">
        <v>6</v>
      </c>
      <c r="AG61">
        <v>0.54</v>
      </c>
      <c r="AH61">
        <v>2</v>
      </c>
      <c r="AI61">
        <v>92839073</v>
      </c>
      <c r="AJ61">
        <v>59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ROW(Source!A41)</f>
        <v>41</v>
      </c>
      <c r="B62">
        <v>92839089</v>
      </c>
      <c r="C62">
        <v>92839071</v>
      </c>
      <c r="D62">
        <v>49672515</v>
      </c>
      <c r="E62">
        <v>1</v>
      </c>
      <c r="F62">
        <v>1</v>
      </c>
      <c r="G62">
        <v>1</v>
      </c>
      <c r="H62">
        <v>2</v>
      </c>
      <c r="I62" t="s">
        <v>422</v>
      </c>
      <c r="J62" t="s">
        <v>423</v>
      </c>
      <c r="K62" t="s">
        <v>424</v>
      </c>
      <c r="L62">
        <v>1367</v>
      </c>
      <c r="N62">
        <v>1011</v>
      </c>
      <c r="O62" t="s">
        <v>385</v>
      </c>
      <c r="P62" t="s">
        <v>385</v>
      </c>
      <c r="Q62">
        <v>1</v>
      </c>
      <c r="X62">
        <v>0.08</v>
      </c>
      <c r="Y62">
        <v>0</v>
      </c>
      <c r="Z62">
        <v>86.4</v>
      </c>
      <c r="AA62">
        <v>13.5</v>
      </c>
      <c r="AB62">
        <v>0</v>
      </c>
      <c r="AC62">
        <v>0</v>
      </c>
      <c r="AD62">
        <v>1</v>
      </c>
      <c r="AE62">
        <v>0</v>
      </c>
      <c r="AF62" t="s">
        <v>6</v>
      </c>
      <c r="AG62">
        <v>0.08</v>
      </c>
      <c r="AH62">
        <v>2</v>
      </c>
      <c r="AI62">
        <v>92839074</v>
      </c>
      <c r="AJ62">
        <v>60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ROW(Source!A41)</f>
        <v>41</v>
      </c>
      <c r="B63">
        <v>92839090</v>
      </c>
      <c r="C63">
        <v>92839071</v>
      </c>
      <c r="D63">
        <v>49672573</v>
      </c>
      <c r="E63">
        <v>1</v>
      </c>
      <c r="F63">
        <v>1</v>
      </c>
      <c r="G63">
        <v>1</v>
      </c>
      <c r="H63">
        <v>2</v>
      </c>
      <c r="I63" t="s">
        <v>399</v>
      </c>
      <c r="J63" t="s">
        <v>400</v>
      </c>
      <c r="K63" t="s">
        <v>401</v>
      </c>
      <c r="L63">
        <v>1367</v>
      </c>
      <c r="N63">
        <v>1011</v>
      </c>
      <c r="O63" t="s">
        <v>385</v>
      </c>
      <c r="P63" t="s">
        <v>385</v>
      </c>
      <c r="Q63">
        <v>1</v>
      </c>
      <c r="X63">
        <v>0.06</v>
      </c>
      <c r="Y63">
        <v>0</v>
      </c>
      <c r="Z63">
        <v>115.4</v>
      </c>
      <c r="AA63">
        <v>13.5</v>
      </c>
      <c r="AB63">
        <v>0</v>
      </c>
      <c r="AC63">
        <v>0</v>
      </c>
      <c r="AD63">
        <v>1</v>
      </c>
      <c r="AE63">
        <v>0</v>
      </c>
      <c r="AF63" t="s">
        <v>6</v>
      </c>
      <c r="AG63">
        <v>0.06</v>
      </c>
      <c r="AH63">
        <v>2</v>
      </c>
      <c r="AI63">
        <v>92839075</v>
      </c>
      <c r="AJ63">
        <v>61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ROW(Source!A41)</f>
        <v>41</v>
      </c>
      <c r="B64">
        <v>92839091</v>
      </c>
      <c r="C64">
        <v>92839071</v>
      </c>
      <c r="D64">
        <v>49673503</v>
      </c>
      <c r="E64">
        <v>1</v>
      </c>
      <c r="F64">
        <v>1</v>
      </c>
      <c r="G64">
        <v>1</v>
      </c>
      <c r="H64">
        <v>2</v>
      </c>
      <c r="I64" t="s">
        <v>382</v>
      </c>
      <c r="J64" t="s">
        <v>383</v>
      </c>
      <c r="K64" t="s">
        <v>384</v>
      </c>
      <c r="L64">
        <v>1367</v>
      </c>
      <c r="N64">
        <v>1011</v>
      </c>
      <c r="O64" t="s">
        <v>385</v>
      </c>
      <c r="P64" t="s">
        <v>385</v>
      </c>
      <c r="Q64">
        <v>1</v>
      </c>
      <c r="X64">
        <v>0.4</v>
      </c>
      <c r="Y64">
        <v>0</v>
      </c>
      <c r="Z64">
        <v>65.709999999999994</v>
      </c>
      <c r="AA64">
        <v>11.6</v>
      </c>
      <c r="AB64">
        <v>0</v>
      </c>
      <c r="AC64">
        <v>0</v>
      </c>
      <c r="AD64">
        <v>1</v>
      </c>
      <c r="AE64">
        <v>0</v>
      </c>
      <c r="AF64" t="s">
        <v>6</v>
      </c>
      <c r="AG64">
        <v>0.4</v>
      </c>
      <c r="AH64">
        <v>2</v>
      </c>
      <c r="AI64">
        <v>92839076</v>
      </c>
      <c r="AJ64">
        <v>62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ROW(Source!A41)</f>
        <v>41</v>
      </c>
      <c r="B65">
        <v>92839092</v>
      </c>
      <c r="C65">
        <v>92839071</v>
      </c>
      <c r="D65">
        <v>49673658</v>
      </c>
      <c r="E65">
        <v>1</v>
      </c>
      <c r="F65">
        <v>1</v>
      </c>
      <c r="G65">
        <v>1</v>
      </c>
      <c r="H65">
        <v>2</v>
      </c>
      <c r="I65" t="s">
        <v>425</v>
      </c>
      <c r="J65" t="s">
        <v>426</v>
      </c>
      <c r="K65" t="s">
        <v>427</v>
      </c>
      <c r="L65">
        <v>1367</v>
      </c>
      <c r="N65">
        <v>1011</v>
      </c>
      <c r="O65" t="s">
        <v>385</v>
      </c>
      <c r="P65" t="s">
        <v>385</v>
      </c>
      <c r="Q65">
        <v>1</v>
      </c>
      <c r="X65">
        <v>1.19</v>
      </c>
      <c r="Y65">
        <v>0</v>
      </c>
      <c r="Z65">
        <v>1.2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6</v>
      </c>
      <c r="AG65">
        <v>1.19</v>
      </c>
      <c r="AH65">
        <v>2</v>
      </c>
      <c r="AI65">
        <v>92839077</v>
      </c>
      <c r="AJ65">
        <v>63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ROW(Source!A41)</f>
        <v>41</v>
      </c>
      <c r="B66">
        <v>92839093</v>
      </c>
      <c r="C66">
        <v>92839071</v>
      </c>
      <c r="D66">
        <v>49521586</v>
      </c>
      <c r="E66">
        <v>1</v>
      </c>
      <c r="F66">
        <v>1</v>
      </c>
      <c r="G66">
        <v>1</v>
      </c>
      <c r="H66">
        <v>3</v>
      </c>
      <c r="I66" t="s">
        <v>428</v>
      </c>
      <c r="J66" t="s">
        <v>429</v>
      </c>
      <c r="K66" t="s">
        <v>430</v>
      </c>
      <c r="L66">
        <v>1348</v>
      </c>
      <c r="N66">
        <v>1009</v>
      </c>
      <c r="O66" t="s">
        <v>119</v>
      </c>
      <c r="P66" t="s">
        <v>119</v>
      </c>
      <c r="Q66">
        <v>1000</v>
      </c>
      <c r="X66">
        <v>1.9000000000000001E-4</v>
      </c>
      <c r="Y66">
        <v>30540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6</v>
      </c>
      <c r="AG66">
        <v>1.9000000000000001E-4</v>
      </c>
      <c r="AH66">
        <v>2</v>
      </c>
      <c r="AI66">
        <v>92839078</v>
      </c>
      <c r="AJ66">
        <v>64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ROW(Source!A41)</f>
        <v>41</v>
      </c>
      <c r="B67">
        <v>92839094</v>
      </c>
      <c r="C67">
        <v>92839071</v>
      </c>
      <c r="D67">
        <v>49521602</v>
      </c>
      <c r="E67">
        <v>1</v>
      </c>
      <c r="F67">
        <v>1</v>
      </c>
      <c r="G67">
        <v>1</v>
      </c>
      <c r="H67">
        <v>3</v>
      </c>
      <c r="I67" t="s">
        <v>431</v>
      </c>
      <c r="J67" t="s">
        <v>432</v>
      </c>
      <c r="K67" t="s">
        <v>433</v>
      </c>
      <c r="L67">
        <v>1339</v>
      </c>
      <c r="N67">
        <v>1007</v>
      </c>
      <c r="O67" t="s">
        <v>247</v>
      </c>
      <c r="P67" t="s">
        <v>247</v>
      </c>
      <c r="Q67">
        <v>1</v>
      </c>
      <c r="X67">
        <v>0.34200000000000003</v>
      </c>
      <c r="Y67">
        <v>6.22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6</v>
      </c>
      <c r="AG67">
        <v>0.34200000000000003</v>
      </c>
      <c r="AH67">
        <v>2</v>
      </c>
      <c r="AI67">
        <v>92839079</v>
      </c>
      <c r="AJ67">
        <v>65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ROW(Source!A41)</f>
        <v>41</v>
      </c>
      <c r="B68">
        <v>92839095</v>
      </c>
      <c r="C68">
        <v>92839071</v>
      </c>
      <c r="D68">
        <v>49523203</v>
      </c>
      <c r="E68">
        <v>1</v>
      </c>
      <c r="F68">
        <v>1</v>
      </c>
      <c r="G68">
        <v>1</v>
      </c>
      <c r="H68">
        <v>3</v>
      </c>
      <c r="I68" t="s">
        <v>413</v>
      </c>
      <c r="J68" t="s">
        <v>414</v>
      </c>
      <c r="K68" t="s">
        <v>415</v>
      </c>
      <c r="L68">
        <v>1339</v>
      </c>
      <c r="N68">
        <v>1007</v>
      </c>
      <c r="O68" t="s">
        <v>247</v>
      </c>
      <c r="P68" t="s">
        <v>247</v>
      </c>
      <c r="Q68">
        <v>1</v>
      </c>
      <c r="X68">
        <v>1.1299999999999999</v>
      </c>
      <c r="Y68">
        <v>2.44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6</v>
      </c>
      <c r="AG68">
        <v>1.1299999999999999</v>
      </c>
      <c r="AH68">
        <v>2</v>
      </c>
      <c r="AI68">
        <v>92839080</v>
      </c>
      <c r="AJ68">
        <v>66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ROW(Source!A41)</f>
        <v>41</v>
      </c>
      <c r="B69">
        <v>92839096</v>
      </c>
      <c r="C69">
        <v>92839071</v>
      </c>
      <c r="D69">
        <v>49523851</v>
      </c>
      <c r="E69">
        <v>1</v>
      </c>
      <c r="F69">
        <v>1</v>
      </c>
      <c r="G69">
        <v>1</v>
      </c>
      <c r="H69">
        <v>3</v>
      </c>
      <c r="I69" t="s">
        <v>434</v>
      </c>
      <c r="J69" t="s">
        <v>435</v>
      </c>
      <c r="K69" t="s">
        <v>436</v>
      </c>
      <c r="L69">
        <v>1346</v>
      </c>
      <c r="N69">
        <v>1009</v>
      </c>
      <c r="O69" t="s">
        <v>437</v>
      </c>
      <c r="P69" t="s">
        <v>437</v>
      </c>
      <c r="Q69">
        <v>1</v>
      </c>
      <c r="X69">
        <v>0.05</v>
      </c>
      <c r="Y69">
        <v>37.29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6</v>
      </c>
      <c r="AG69">
        <v>0.05</v>
      </c>
      <c r="AH69">
        <v>2</v>
      </c>
      <c r="AI69">
        <v>92839081</v>
      </c>
      <c r="AJ69">
        <v>67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ROW(Source!A41)</f>
        <v>41</v>
      </c>
      <c r="B70">
        <v>92839097</v>
      </c>
      <c r="C70">
        <v>92839071</v>
      </c>
      <c r="D70">
        <v>49524232</v>
      </c>
      <c r="E70">
        <v>1</v>
      </c>
      <c r="F70">
        <v>1</v>
      </c>
      <c r="G70">
        <v>1</v>
      </c>
      <c r="H70">
        <v>3</v>
      </c>
      <c r="I70" t="s">
        <v>438</v>
      </c>
      <c r="J70" t="s">
        <v>439</v>
      </c>
      <c r="K70" t="s">
        <v>440</v>
      </c>
      <c r="L70">
        <v>1348</v>
      </c>
      <c r="N70">
        <v>1009</v>
      </c>
      <c r="O70" t="s">
        <v>119</v>
      </c>
      <c r="P70" t="s">
        <v>119</v>
      </c>
      <c r="Q70">
        <v>1000</v>
      </c>
      <c r="X70">
        <v>4.0000000000000002E-4</v>
      </c>
      <c r="Y70">
        <v>13560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6</v>
      </c>
      <c r="AG70">
        <v>4.0000000000000002E-4</v>
      </c>
      <c r="AH70">
        <v>2</v>
      </c>
      <c r="AI70">
        <v>92839082</v>
      </c>
      <c r="AJ70">
        <v>68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ROW(Source!A41)</f>
        <v>41</v>
      </c>
      <c r="B71">
        <v>92839098</v>
      </c>
      <c r="C71">
        <v>92839071</v>
      </c>
      <c r="D71">
        <v>49527729</v>
      </c>
      <c r="E71">
        <v>1</v>
      </c>
      <c r="F71">
        <v>1</v>
      </c>
      <c r="G71">
        <v>1</v>
      </c>
      <c r="H71">
        <v>3</v>
      </c>
      <c r="I71" t="s">
        <v>441</v>
      </c>
      <c r="J71" t="s">
        <v>442</v>
      </c>
      <c r="K71" t="s">
        <v>443</v>
      </c>
      <c r="L71">
        <v>1346</v>
      </c>
      <c r="N71">
        <v>1009</v>
      </c>
      <c r="O71" t="s">
        <v>437</v>
      </c>
      <c r="P71" t="s">
        <v>437</v>
      </c>
      <c r="Q71">
        <v>1</v>
      </c>
      <c r="X71">
        <v>4.0000000000000001E-3</v>
      </c>
      <c r="Y71">
        <v>2.15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6</v>
      </c>
      <c r="AG71">
        <v>4.0000000000000001E-3</v>
      </c>
      <c r="AH71">
        <v>2</v>
      </c>
      <c r="AI71">
        <v>92839083</v>
      </c>
      <c r="AJ71">
        <v>69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ROW(Source!A41)</f>
        <v>41</v>
      </c>
      <c r="B72">
        <v>92839099</v>
      </c>
      <c r="C72">
        <v>92839071</v>
      </c>
      <c r="D72">
        <v>49554500</v>
      </c>
      <c r="E72">
        <v>1</v>
      </c>
      <c r="F72">
        <v>1</v>
      </c>
      <c r="G72">
        <v>1</v>
      </c>
      <c r="H72">
        <v>3</v>
      </c>
      <c r="I72" t="s">
        <v>444</v>
      </c>
      <c r="J72" t="s">
        <v>445</v>
      </c>
      <c r="K72" t="s">
        <v>446</v>
      </c>
      <c r="L72">
        <v>1346</v>
      </c>
      <c r="N72">
        <v>1009</v>
      </c>
      <c r="O72" t="s">
        <v>437</v>
      </c>
      <c r="P72" t="s">
        <v>437</v>
      </c>
      <c r="Q72">
        <v>1</v>
      </c>
      <c r="X72">
        <v>0.44</v>
      </c>
      <c r="Y72">
        <v>15.12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6</v>
      </c>
      <c r="AG72">
        <v>0.44</v>
      </c>
      <c r="AH72">
        <v>2</v>
      </c>
      <c r="AI72">
        <v>92839084</v>
      </c>
      <c r="AJ72">
        <v>70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ROW(Source!A41)</f>
        <v>41</v>
      </c>
      <c r="B73">
        <v>92839100</v>
      </c>
      <c r="C73">
        <v>92839071</v>
      </c>
      <c r="D73">
        <v>49555188</v>
      </c>
      <c r="E73">
        <v>1</v>
      </c>
      <c r="F73">
        <v>1</v>
      </c>
      <c r="G73">
        <v>1</v>
      </c>
      <c r="H73">
        <v>3</v>
      </c>
      <c r="I73" t="s">
        <v>447</v>
      </c>
      <c r="J73" t="s">
        <v>448</v>
      </c>
      <c r="K73" t="s">
        <v>449</v>
      </c>
      <c r="L73">
        <v>1348</v>
      </c>
      <c r="N73">
        <v>1009</v>
      </c>
      <c r="O73" t="s">
        <v>119</v>
      </c>
      <c r="P73" t="s">
        <v>119</v>
      </c>
      <c r="Q73">
        <v>1000</v>
      </c>
      <c r="X73">
        <v>5.2999999999999998E-4</v>
      </c>
      <c r="Y73">
        <v>16950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6</v>
      </c>
      <c r="AG73">
        <v>5.2999999999999998E-4</v>
      </c>
      <c r="AH73">
        <v>2</v>
      </c>
      <c r="AI73">
        <v>92839085</v>
      </c>
      <c r="AJ73">
        <v>71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ROW(Source!A41)</f>
        <v>41</v>
      </c>
      <c r="B74">
        <v>92839101</v>
      </c>
      <c r="C74">
        <v>92839071</v>
      </c>
      <c r="D74">
        <v>49514299</v>
      </c>
      <c r="E74">
        <v>70</v>
      </c>
      <c r="F74">
        <v>1</v>
      </c>
      <c r="G74">
        <v>1</v>
      </c>
      <c r="H74">
        <v>3</v>
      </c>
      <c r="I74" t="s">
        <v>579</v>
      </c>
      <c r="J74" t="s">
        <v>6</v>
      </c>
      <c r="K74" t="s">
        <v>580</v>
      </c>
      <c r="L74">
        <v>1371</v>
      </c>
      <c r="N74">
        <v>1013</v>
      </c>
      <c r="O74" t="s">
        <v>20</v>
      </c>
      <c r="P74" t="s">
        <v>20</v>
      </c>
      <c r="Q74">
        <v>1</v>
      </c>
      <c r="X74">
        <v>0</v>
      </c>
      <c r="Y74">
        <v>0</v>
      </c>
      <c r="Z74">
        <v>0</v>
      </c>
      <c r="AA74">
        <v>0</v>
      </c>
      <c r="AB74">
        <v>0</v>
      </c>
      <c r="AC74">
        <v>1</v>
      </c>
      <c r="AD74">
        <v>0</v>
      </c>
      <c r="AE74">
        <v>0</v>
      </c>
      <c r="AF74" t="s">
        <v>6</v>
      </c>
      <c r="AG74">
        <v>0</v>
      </c>
      <c r="AH74">
        <v>3</v>
      </c>
      <c r="AI74">
        <v>-1</v>
      </c>
      <c r="AJ74" t="s">
        <v>6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ROW(Source!A41)</f>
        <v>41</v>
      </c>
      <c r="B75">
        <v>92839102</v>
      </c>
      <c r="C75">
        <v>92839071</v>
      </c>
      <c r="D75">
        <v>49514448</v>
      </c>
      <c r="E75">
        <v>70</v>
      </c>
      <c r="F75">
        <v>1</v>
      </c>
      <c r="G75">
        <v>1</v>
      </c>
      <c r="H75">
        <v>3</v>
      </c>
      <c r="I75" t="s">
        <v>581</v>
      </c>
      <c r="J75" t="s">
        <v>6</v>
      </c>
      <c r="K75" t="s">
        <v>582</v>
      </c>
      <c r="L75">
        <v>1301</v>
      </c>
      <c r="N75">
        <v>1003</v>
      </c>
      <c r="O75" t="s">
        <v>61</v>
      </c>
      <c r="P75" t="s">
        <v>61</v>
      </c>
      <c r="Q75">
        <v>1</v>
      </c>
      <c r="X75">
        <v>100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 t="s">
        <v>6</v>
      </c>
      <c r="AG75">
        <v>100</v>
      </c>
      <c r="AH75">
        <v>3</v>
      </c>
      <c r="AI75">
        <v>-1</v>
      </c>
      <c r="AJ75" t="s">
        <v>6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ROW(Source!A41)</f>
        <v>41</v>
      </c>
      <c r="B76">
        <v>92839103</v>
      </c>
      <c r="C76">
        <v>92839071</v>
      </c>
      <c r="D76">
        <v>49514987</v>
      </c>
      <c r="E76">
        <v>70</v>
      </c>
      <c r="F76">
        <v>1</v>
      </c>
      <c r="G76">
        <v>1</v>
      </c>
      <c r="H76">
        <v>3</v>
      </c>
      <c r="I76" t="s">
        <v>583</v>
      </c>
      <c r="J76" t="s">
        <v>6</v>
      </c>
      <c r="K76" t="s">
        <v>584</v>
      </c>
      <c r="L76">
        <v>1346</v>
      </c>
      <c r="N76">
        <v>1009</v>
      </c>
      <c r="O76" t="s">
        <v>437</v>
      </c>
      <c r="P76" t="s">
        <v>437</v>
      </c>
      <c r="Q76">
        <v>1</v>
      </c>
      <c r="X76">
        <v>0</v>
      </c>
      <c r="Y76">
        <v>0</v>
      </c>
      <c r="Z76">
        <v>0</v>
      </c>
      <c r="AA76">
        <v>0</v>
      </c>
      <c r="AB76">
        <v>0</v>
      </c>
      <c r="AC76">
        <v>1</v>
      </c>
      <c r="AD76">
        <v>0</v>
      </c>
      <c r="AE76">
        <v>0</v>
      </c>
      <c r="AF76" t="s">
        <v>6</v>
      </c>
      <c r="AG76">
        <v>0</v>
      </c>
      <c r="AH76">
        <v>3</v>
      </c>
      <c r="AI76">
        <v>-1</v>
      </c>
      <c r="AJ76" t="s">
        <v>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ROW(Source!A43)</f>
        <v>43</v>
      </c>
      <c r="B77">
        <v>92839121</v>
      </c>
      <c r="C77">
        <v>92839105</v>
      </c>
      <c r="D77">
        <v>49510757</v>
      </c>
      <c r="E77">
        <v>70</v>
      </c>
      <c r="F77">
        <v>1</v>
      </c>
      <c r="G77">
        <v>1</v>
      </c>
      <c r="H77">
        <v>1</v>
      </c>
      <c r="I77" t="s">
        <v>420</v>
      </c>
      <c r="J77" t="s">
        <v>6</v>
      </c>
      <c r="K77" t="s">
        <v>421</v>
      </c>
      <c r="L77">
        <v>1191</v>
      </c>
      <c r="N77">
        <v>1013</v>
      </c>
      <c r="O77" t="s">
        <v>379</v>
      </c>
      <c r="P77" t="s">
        <v>379</v>
      </c>
      <c r="Q77">
        <v>1</v>
      </c>
      <c r="X77">
        <v>33.700000000000003</v>
      </c>
      <c r="Y77">
        <v>0</v>
      </c>
      <c r="Z77">
        <v>0</v>
      </c>
      <c r="AA77">
        <v>0</v>
      </c>
      <c r="AB77">
        <v>9.6199999999999992</v>
      </c>
      <c r="AC77">
        <v>0</v>
      </c>
      <c r="AD77">
        <v>1</v>
      </c>
      <c r="AE77">
        <v>1</v>
      </c>
      <c r="AF77" t="s">
        <v>6</v>
      </c>
      <c r="AG77">
        <v>33.700000000000003</v>
      </c>
      <c r="AH77">
        <v>2</v>
      </c>
      <c r="AI77">
        <v>92839106</v>
      </c>
      <c r="AJ77">
        <v>73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ROW(Source!A43)</f>
        <v>43</v>
      </c>
      <c r="B78">
        <v>92839122</v>
      </c>
      <c r="C78">
        <v>92839105</v>
      </c>
      <c r="D78">
        <v>49510905</v>
      </c>
      <c r="E78">
        <v>70</v>
      </c>
      <c r="F78">
        <v>1</v>
      </c>
      <c r="G78">
        <v>1</v>
      </c>
      <c r="H78">
        <v>1</v>
      </c>
      <c r="I78" t="s">
        <v>380</v>
      </c>
      <c r="J78" t="s">
        <v>6</v>
      </c>
      <c r="K78" t="s">
        <v>381</v>
      </c>
      <c r="L78">
        <v>1191</v>
      </c>
      <c r="N78">
        <v>1013</v>
      </c>
      <c r="O78" t="s">
        <v>379</v>
      </c>
      <c r="P78" t="s">
        <v>379</v>
      </c>
      <c r="Q78">
        <v>1</v>
      </c>
      <c r="X78">
        <v>0.54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2</v>
      </c>
      <c r="AF78" t="s">
        <v>6</v>
      </c>
      <c r="AG78">
        <v>0.54</v>
      </c>
      <c r="AH78">
        <v>2</v>
      </c>
      <c r="AI78">
        <v>92839107</v>
      </c>
      <c r="AJ78">
        <v>74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ROW(Source!A43)</f>
        <v>43</v>
      </c>
      <c r="B79">
        <v>92839123</v>
      </c>
      <c r="C79">
        <v>92839105</v>
      </c>
      <c r="D79">
        <v>49672515</v>
      </c>
      <c r="E79">
        <v>1</v>
      </c>
      <c r="F79">
        <v>1</v>
      </c>
      <c r="G79">
        <v>1</v>
      </c>
      <c r="H79">
        <v>2</v>
      </c>
      <c r="I79" t="s">
        <v>422</v>
      </c>
      <c r="J79" t="s">
        <v>423</v>
      </c>
      <c r="K79" t="s">
        <v>424</v>
      </c>
      <c r="L79">
        <v>1367</v>
      </c>
      <c r="N79">
        <v>1011</v>
      </c>
      <c r="O79" t="s">
        <v>385</v>
      </c>
      <c r="P79" t="s">
        <v>385</v>
      </c>
      <c r="Q79">
        <v>1</v>
      </c>
      <c r="X79">
        <v>0.08</v>
      </c>
      <c r="Y79">
        <v>0</v>
      </c>
      <c r="Z79">
        <v>86.4</v>
      </c>
      <c r="AA79">
        <v>13.5</v>
      </c>
      <c r="AB79">
        <v>0</v>
      </c>
      <c r="AC79">
        <v>0</v>
      </c>
      <c r="AD79">
        <v>1</v>
      </c>
      <c r="AE79">
        <v>0</v>
      </c>
      <c r="AF79" t="s">
        <v>6</v>
      </c>
      <c r="AG79">
        <v>0.08</v>
      </c>
      <c r="AH79">
        <v>2</v>
      </c>
      <c r="AI79">
        <v>92839108</v>
      </c>
      <c r="AJ79">
        <v>75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ROW(Source!A43)</f>
        <v>43</v>
      </c>
      <c r="B80">
        <v>92839124</v>
      </c>
      <c r="C80">
        <v>92839105</v>
      </c>
      <c r="D80">
        <v>49672573</v>
      </c>
      <c r="E80">
        <v>1</v>
      </c>
      <c r="F80">
        <v>1</v>
      </c>
      <c r="G80">
        <v>1</v>
      </c>
      <c r="H80">
        <v>2</v>
      </c>
      <c r="I80" t="s">
        <v>399</v>
      </c>
      <c r="J80" t="s">
        <v>400</v>
      </c>
      <c r="K80" t="s">
        <v>401</v>
      </c>
      <c r="L80">
        <v>1367</v>
      </c>
      <c r="N80">
        <v>1011</v>
      </c>
      <c r="O80" t="s">
        <v>385</v>
      </c>
      <c r="P80" t="s">
        <v>385</v>
      </c>
      <c r="Q80">
        <v>1</v>
      </c>
      <c r="X80">
        <v>0.06</v>
      </c>
      <c r="Y80">
        <v>0</v>
      </c>
      <c r="Z80">
        <v>115.4</v>
      </c>
      <c r="AA80">
        <v>13.5</v>
      </c>
      <c r="AB80">
        <v>0</v>
      </c>
      <c r="AC80">
        <v>0</v>
      </c>
      <c r="AD80">
        <v>1</v>
      </c>
      <c r="AE80">
        <v>0</v>
      </c>
      <c r="AF80" t="s">
        <v>6</v>
      </c>
      <c r="AG80">
        <v>0.06</v>
      </c>
      <c r="AH80">
        <v>2</v>
      </c>
      <c r="AI80">
        <v>92839109</v>
      </c>
      <c r="AJ80">
        <v>76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ROW(Source!A43)</f>
        <v>43</v>
      </c>
      <c r="B81">
        <v>92839125</v>
      </c>
      <c r="C81">
        <v>92839105</v>
      </c>
      <c r="D81">
        <v>49673503</v>
      </c>
      <c r="E81">
        <v>1</v>
      </c>
      <c r="F81">
        <v>1</v>
      </c>
      <c r="G81">
        <v>1</v>
      </c>
      <c r="H81">
        <v>2</v>
      </c>
      <c r="I81" t="s">
        <v>382</v>
      </c>
      <c r="J81" t="s">
        <v>383</v>
      </c>
      <c r="K81" t="s">
        <v>384</v>
      </c>
      <c r="L81">
        <v>1367</v>
      </c>
      <c r="N81">
        <v>1011</v>
      </c>
      <c r="O81" t="s">
        <v>385</v>
      </c>
      <c r="P81" t="s">
        <v>385</v>
      </c>
      <c r="Q81">
        <v>1</v>
      </c>
      <c r="X81">
        <v>0.4</v>
      </c>
      <c r="Y81">
        <v>0</v>
      </c>
      <c r="Z81">
        <v>65.709999999999994</v>
      </c>
      <c r="AA81">
        <v>11.6</v>
      </c>
      <c r="AB81">
        <v>0</v>
      </c>
      <c r="AC81">
        <v>0</v>
      </c>
      <c r="AD81">
        <v>1</v>
      </c>
      <c r="AE81">
        <v>0</v>
      </c>
      <c r="AF81" t="s">
        <v>6</v>
      </c>
      <c r="AG81">
        <v>0.4</v>
      </c>
      <c r="AH81">
        <v>2</v>
      </c>
      <c r="AI81">
        <v>92839110</v>
      </c>
      <c r="AJ81">
        <v>77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ROW(Source!A43)</f>
        <v>43</v>
      </c>
      <c r="B82">
        <v>92839126</v>
      </c>
      <c r="C82">
        <v>92839105</v>
      </c>
      <c r="D82">
        <v>49673658</v>
      </c>
      <c r="E82">
        <v>1</v>
      </c>
      <c r="F82">
        <v>1</v>
      </c>
      <c r="G82">
        <v>1</v>
      </c>
      <c r="H82">
        <v>2</v>
      </c>
      <c r="I82" t="s">
        <v>425</v>
      </c>
      <c r="J82" t="s">
        <v>426</v>
      </c>
      <c r="K82" t="s">
        <v>427</v>
      </c>
      <c r="L82">
        <v>1367</v>
      </c>
      <c r="N82">
        <v>1011</v>
      </c>
      <c r="O82" t="s">
        <v>385</v>
      </c>
      <c r="P82" t="s">
        <v>385</v>
      </c>
      <c r="Q82">
        <v>1</v>
      </c>
      <c r="X82">
        <v>1.19</v>
      </c>
      <c r="Y82">
        <v>0</v>
      </c>
      <c r="Z82">
        <v>1.2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6</v>
      </c>
      <c r="AG82">
        <v>1.19</v>
      </c>
      <c r="AH82">
        <v>2</v>
      </c>
      <c r="AI82">
        <v>92839111</v>
      </c>
      <c r="AJ82">
        <v>78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ROW(Source!A43)</f>
        <v>43</v>
      </c>
      <c r="B83">
        <v>92839127</v>
      </c>
      <c r="C83">
        <v>92839105</v>
      </c>
      <c r="D83">
        <v>49521586</v>
      </c>
      <c r="E83">
        <v>1</v>
      </c>
      <c r="F83">
        <v>1</v>
      </c>
      <c r="G83">
        <v>1</v>
      </c>
      <c r="H83">
        <v>3</v>
      </c>
      <c r="I83" t="s">
        <v>428</v>
      </c>
      <c r="J83" t="s">
        <v>429</v>
      </c>
      <c r="K83" t="s">
        <v>430</v>
      </c>
      <c r="L83">
        <v>1348</v>
      </c>
      <c r="N83">
        <v>1009</v>
      </c>
      <c r="O83" t="s">
        <v>119</v>
      </c>
      <c r="P83" t="s">
        <v>119</v>
      </c>
      <c r="Q83">
        <v>1000</v>
      </c>
      <c r="X83">
        <v>1.9000000000000001E-4</v>
      </c>
      <c r="Y83">
        <v>30540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6</v>
      </c>
      <c r="AG83">
        <v>1.9000000000000001E-4</v>
      </c>
      <c r="AH83">
        <v>2</v>
      </c>
      <c r="AI83">
        <v>92839112</v>
      </c>
      <c r="AJ83">
        <v>79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ROW(Source!A43)</f>
        <v>43</v>
      </c>
      <c r="B84">
        <v>92839128</v>
      </c>
      <c r="C84">
        <v>92839105</v>
      </c>
      <c r="D84">
        <v>49521602</v>
      </c>
      <c r="E84">
        <v>1</v>
      </c>
      <c r="F84">
        <v>1</v>
      </c>
      <c r="G84">
        <v>1</v>
      </c>
      <c r="H84">
        <v>3</v>
      </c>
      <c r="I84" t="s">
        <v>431</v>
      </c>
      <c r="J84" t="s">
        <v>432</v>
      </c>
      <c r="K84" t="s">
        <v>433</v>
      </c>
      <c r="L84">
        <v>1339</v>
      </c>
      <c r="N84">
        <v>1007</v>
      </c>
      <c r="O84" t="s">
        <v>247</v>
      </c>
      <c r="P84" t="s">
        <v>247</v>
      </c>
      <c r="Q84">
        <v>1</v>
      </c>
      <c r="X84">
        <v>0.34200000000000003</v>
      </c>
      <c r="Y84">
        <v>6.22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6</v>
      </c>
      <c r="AG84">
        <v>0.34200000000000003</v>
      </c>
      <c r="AH84">
        <v>2</v>
      </c>
      <c r="AI84">
        <v>92839113</v>
      </c>
      <c r="AJ84">
        <v>80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ROW(Source!A43)</f>
        <v>43</v>
      </c>
      <c r="B85">
        <v>92839129</v>
      </c>
      <c r="C85">
        <v>92839105</v>
      </c>
      <c r="D85">
        <v>49523203</v>
      </c>
      <c r="E85">
        <v>1</v>
      </c>
      <c r="F85">
        <v>1</v>
      </c>
      <c r="G85">
        <v>1</v>
      </c>
      <c r="H85">
        <v>3</v>
      </c>
      <c r="I85" t="s">
        <v>413</v>
      </c>
      <c r="J85" t="s">
        <v>414</v>
      </c>
      <c r="K85" t="s">
        <v>415</v>
      </c>
      <c r="L85">
        <v>1339</v>
      </c>
      <c r="N85">
        <v>1007</v>
      </c>
      <c r="O85" t="s">
        <v>247</v>
      </c>
      <c r="P85" t="s">
        <v>247</v>
      </c>
      <c r="Q85">
        <v>1</v>
      </c>
      <c r="X85">
        <v>1.76</v>
      </c>
      <c r="Y85">
        <v>2.44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6</v>
      </c>
      <c r="AG85">
        <v>1.76</v>
      </c>
      <c r="AH85">
        <v>2</v>
      </c>
      <c r="AI85">
        <v>92839114</v>
      </c>
      <c r="AJ85">
        <v>81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ROW(Source!A43)</f>
        <v>43</v>
      </c>
      <c r="B86">
        <v>92839130</v>
      </c>
      <c r="C86">
        <v>92839105</v>
      </c>
      <c r="D86">
        <v>49523851</v>
      </c>
      <c r="E86">
        <v>1</v>
      </c>
      <c r="F86">
        <v>1</v>
      </c>
      <c r="G86">
        <v>1</v>
      </c>
      <c r="H86">
        <v>3</v>
      </c>
      <c r="I86" t="s">
        <v>434</v>
      </c>
      <c r="J86" t="s">
        <v>435</v>
      </c>
      <c r="K86" t="s">
        <v>436</v>
      </c>
      <c r="L86">
        <v>1346</v>
      </c>
      <c r="N86">
        <v>1009</v>
      </c>
      <c r="O86" t="s">
        <v>437</v>
      </c>
      <c r="P86" t="s">
        <v>437</v>
      </c>
      <c r="Q86">
        <v>1</v>
      </c>
      <c r="X86">
        <v>0.05</v>
      </c>
      <c r="Y86">
        <v>37.29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6</v>
      </c>
      <c r="AG86">
        <v>0.05</v>
      </c>
      <c r="AH86">
        <v>2</v>
      </c>
      <c r="AI86">
        <v>92839115</v>
      </c>
      <c r="AJ86">
        <v>82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ROW(Source!A43)</f>
        <v>43</v>
      </c>
      <c r="B87">
        <v>92839131</v>
      </c>
      <c r="C87">
        <v>92839105</v>
      </c>
      <c r="D87">
        <v>49524232</v>
      </c>
      <c r="E87">
        <v>1</v>
      </c>
      <c r="F87">
        <v>1</v>
      </c>
      <c r="G87">
        <v>1</v>
      </c>
      <c r="H87">
        <v>3</v>
      </c>
      <c r="I87" t="s">
        <v>438</v>
      </c>
      <c r="J87" t="s">
        <v>439</v>
      </c>
      <c r="K87" t="s">
        <v>440</v>
      </c>
      <c r="L87">
        <v>1348</v>
      </c>
      <c r="N87">
        <v>1009</v>
      </c>
      <c r="O87" t="s">
        <v>119</v>
      </c>
      <c r="P87" t="s">
        <v>119</v>
      </c>
      <c r="Q87">
        <v>1000</v>
      </c>
      <c r="X87">
        <v>4.0000000000000002E-4</v>
      </c>
      <c r="Y87">
        <v>13560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6</v>
      </c>
      <c r="AG87">
        <v>4.0000000000000002E-4</v>
      </c>
      <c r="AH87">
        <v>2</v>
      </c>
      <c r="AI87">
        <v>92839116</v>
      </c>
      <c r="AJ87">
        <v>83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ROW(Source!A43)</f>
        <v>43</v>
      </c>
      <c r="B88">
        <v>92839132</v>
      </c>
      <c r="C88">
        <v>92839105</v>
      </c>
      <c r="D88">
        <v>49527729</v>
      </c>
      <c r="E88">
        <v>1</v>
      </c>
      <c r="F88">
        <v>1</v>
      </c>
      <c r="G88">
        <v>1</v>
      </c>
      <c r="H88">
        <v>3</v>
      </c>
      <c r="I88" t="s">
        <v>441</v>
      </c>
      <c r="J88" t="s">
        <v>442</v>
      </c>
      <c r="K88" t="s">
        <v>443</v>
      </c>
      <c r="L88">
        <v>1346</v>
      </c>
      <c r="N88">
        <v>1009</v>
      </c>
      <c r="O88" t="s">
        <v>437</v>
      </c>
      <c r="P88" t="s">
        <v>437</v>
      </c>
      <c r="Q88">
        <v>1</v>
      </c>
      <c r="X88">
        <v>6.3E-3</v>
      </c>
      <c r="Y88">
        <v>2.15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6</v>
      </c>
      <c r="AG88">
        <v>6.3E-3</v>
      </c>
      <c r="AH88">
        <v>2</v>
      </c>
      <c r="AI88">
        <v>92839117</v>
      </c>
      <c r="AJ88">
        <v>84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ROW(Source!A43)</f>
        <v>43</v>
      </c>
      <c r="B89">
        <v>92839133</v>
      </c>
      <c r="C89">
        <v>92839105</v>
      </c>
      <c r="D89">
        <v>49554500</v>
      </c>
      <c r="E89">
        <v>1</v>
      </c>
      <c r="F89">
        <v>1</v>
      </c>
      <c r="G89">
        <v>1</v>
      </c>
      <c r="H89">
        <v>3</v>
      </c>
      <c r="I89" t="s">
        <v>444</v>
      </c>
      <c r="J89" t="s">
        <v>445</v>
      </c>
      <c r="K89" t="s">
        <v>446</v>
      </c>
      <c r="L89">
        <v>1346</v>
      </c>
      <c r="N89">
        <v>1009</v>
      </c>
      <c r="O89" t="s">
        <v>437</v>
      </c>
      <c r="P89" t="s">
        <v>437</v>
      </c>
      <c r="Q89">
        <v>1</v>
      </c>
      <c r="X89">
        <v>0.44</v>
      </c>
      <c r="Y89">
        <v>15.12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6</v>
      </c>
      <c r="AG89">
        <v>0.44</v>
      </c>
      <c r="AH89">
        <v>2</v>
      </c>
      <c r="AI89">
        <v>92839118</v>
      </c>
      <c r="AJ89">
        <v>85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ROW(Source!A43)</f>
        <v>43</v>
      </c>
      <c r="B90">
        <v>92839134</v>
      </c>
      <c r="C90">
        <v>92839105</v>
      </c>
      <c r="D90">
        <v>49555188</v>
      </c>
      <c r="E90">
        <v>1</v>
      </c>
      <c r="F90">
        <v>1</v>
      </c>
      <c r="G90">
        <v>1</v>
      </c>
      <c r="H90">
        <v>3</v>
      </c>
      <c r="I90" t="s">
        <v>447</v>
      </c>
      <c r="J90" t="s">
        <v>448</v>
      </c>
      <c r="K90" t="s">
        <v>449</v>
      </c>
      <c r="L90">
        <v>1348</v>
      </c>
      <c r="N90">
        <v>1009</v>
      </c>
      <c r="O90" t="s">
        <v>119</v>
      </c>
      <c r="P90" t="s">
        <v>119</v>
      </c>
      <c r="Q90">
        <v>1000</v>
      </c>
      <c r="X90">
        <v>5.2999999999999998E-4</v>
      </c>
      <c r="Y90">
        <v>16950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6</v>
      </c>
      <c r="AG90">
        <v>5.2999999999999998E-4</v>
      </c>
      <c r="AH90">
        <v>2</v>
      </c>
      <c r="AI90">
        <v>92839119</v>
      </c>
      <c r="AJ90">
        <v>86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ROW(Source!A43)</f>
        <v>43</v>
      </c>
      <c r="B91">
        <v>92839135</v>
      </c>
      <c r="C91">
        <v>92839105</v>
      </c>
      <c r="D91">
        <v>49514299</v>
      </c>
      <c r="E91">
        <v>70</v>
      </c>
      <c r="F91">
        <v>1</v>
      </c>
      <c r="G91">
        <v>1</v>
      </c>
      <c r="H91">
        <v>3</v>
      </c>
      <c r="I91" t="s">
        <v>579</v>
      </c>
      <c r="J91" t="s">
        <v>6</v>
      </c>
      <c r="K91" t="s">
        <v>580</v>
      </c>
      <c r="L91">
        <v>1371</v>
      </c>
      <c r="N91">
        <v>1013</v>
      </c>
      <c r="O91" t="s">
        <v>20</v>
      </c>
      <c r="P91" t="s">
        <v>20</v>
      </c>
      <c r="Q91">
        <v>1</v>
      </c>
      <c r="X91">
        <v>0</v>
      </c>
      <c r="Y91">
        <v>0</v>
      </c>
      <c r="Z91">
        <v>0</v>
      </c>
      <c r="AA91">
        <v>0</v>
      </c>
      <c r="AB91">
        <v>0</v>
      </c>
      <c r="AC91">
        <v>1</v>
      </c>
      <c r="AD91">
        <v>0</v>
      </c>
      <c r="AE91">
        <v>0</v>
      </c>
      <c r="AF91" t="s">
        <v>6</v>
      </c>
      <c r="AG91">
        <v>0</v>
      </c>
      <c r="AH91">
        <v>3</v>
      </c>
      <c r="AI91">
        <v>-1</v>
      </c>
      <c r="AJ91" t="s">
        <v>6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ROW(Source!A43)</f>
        <v>43</v>
      </c>
      <c r="B92">
        <v>92839136</v>
      </c>
      <c r="C92">
        <v>92839105</v>
      </c>
      <c r="D92">
        <v>49514448</v>
      </c>
      <c r="E92">
        <v>70</v>
      </c>
      <c r="F92">
        <v>1</v>
      </c>
      <c r="G92">
        <v>1</v>
      </c>
      <c r="H92">
        <v>3</v>
      </c>
      <c r="I92" t="s">
        <v>581</v>
      </c>
      <c r="J92" t="s">
        <v>6</v>
      </c>
      <c r="K92" t="s">
        <v>582</v>
      </c>
      <c r="L92">
        <v>1301</v>
      </c>
      <c r="N92">
        <v>1003</v>
      </c>
      <c r="O92" t="s">
        <v>61</v>
      </c>
      <c r="P92" t="s">
        <v>61</v>
      </c>
      <c r="Q92">
        <v>1</v>
      </c>
      <c r="X92">
        <v>100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 t="s">
        <v>6</v>
      </c>
      <c r="AG92">
        <v>100</v>
      </c>
      <c r="AH92">
        <v>3</v>
      </c>
      <c r="AI92">
        <v>-1</v>
      </c>
      <c r="AJ92" t="s">
        <v>6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ROW(Source!A43)</f>
        <v>43</v>
      </c>
      <c r="B93">
        <v>92839137</v>
      </c>
      <c r="C93">
        <v>92839105</v>
      </c>
      <c r="D93">
        <v>49514987</v>
      </c>
      <c r="E93">
        <v>70</v>
      </c>
      <c r="F93">
        <v>1</v>
      </c>
      <c r="G93">
        <v>1</v>
      </c>
      <c r="H93">
        <v>3</v>
      </c>
      <c r="I93" t="s">
        <v>583</v>
      </c>
      <c r="J93" t="s">
        <v>6</v>
      </c>
      <c r="K93" t="s">
        <v>584</v>
      </c>
      <c r="L93">
        <v>1346</v>
      </c>
      <c r="N93">
        <v>1009</v>
      </c>
      <c r="O93" t="s">
        <v>437</v>
      </c>
      <c r="P93" t="s">
        <v>437</v>
      </c>
      <c r="Q93">
        <v>1</v>
      </c>
      <c r="X93">
        <v>0</v>
      </c>
      <c r="Y93">
        <v>0</v>
      </c>
      <c r="Z93">
        <v>0</v>
      </c>
      <c r="AA93">
        <v>0</v>
      </c>
      <c r="AB93">
        <v>0</v>
      </c>
      <c r="AC93">
        <v>1</v>
      </c>
      <c r="AD93">
        <v>0</v>
      </c>
      <c r="AE93">
        <v>0</v>
      </c>
      <c r="AF93" t="s">
        <v>6</v>
      </c>
      <c r="AG93">
        <v>0</v>
      </c>
      <c r="AH93">
        <v>3</v>
      </c>
      <c r="AI93">
        <v>-1</v>
      </c>
      <c r="AJ93" t="s">
        <v>6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ROW(Source!A45)</f>
        <v>45</v>
      </c>
      <c r="B94">
        <v>92839155</v>
      </c>
      <c r="C94">
        <v>92839139</v>
      </c>
      <c r="D94">
        <v>49510757</v>
      </c>
      <c r="E94">
        <v>70</v>
      </c>
      <c r="F94">
        <v>1</v>
      </c>
      <c r="G94">
        <v>1</v>
      </c>
      <c r="H94">
        <v>1</v>
      </c>
      <c r="I94" t="s">
        <v>420</v>
      </c>
      <c r="J94" t="s">
        <v>6</v>
      </c>
      <c r="K94" t="s">
        <v>421</v>
      </c>
      <c r="L94">
        <v>1191</v>
      </c>
      <c r="N94">
        <v>1013</v>
      </c>
      <c r="O94" t="s">
        <v>379</v>
      </c>
      <c r="P94" t="s">
        <v>379</v>
      </c>
      <c r="Q94">
        <v>1</v>
      </c>
      <c r="X94">
        <v>43.3</v>
      </c>
      <c r="Y94">
        <v>0</v>
      </c>
      <c r="Z94">
        <v>0</v>
      </c>
      <c r="AA94">
        <v>0</v>
      </c>
      <c r="AB94">
        <v>9.6199999999999992</v>
      </c>
      <c r="AC94">
        <v>0</v>
      </c>
      <c r="AD94">
        <v>1</v>
      </c>
      <c r="AE94">
        <v>1</v>
      </c>
      <c r="AF94" t="s">
        <v>6</v>
      </c>
      <c r="AG94">
        <v>43.3</v>
      </c>
      <c r="AH94">
        <v>2</v>
      </c>
      <c r="AI94">
        <v>92839140</v>
      </c>
      <c r="AJ94">
        <v>88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ROW(Source!A45)</f>
        <v>45</v>
      </c>
      <c r="B95">
        <v>92839156</v>
      </c>
      <c r="C95">
        <v>92839139</v>
      </c>
      <c r="D95">
        <v>49510905</v>
      </c>
      <c r="E95">
        <v>70</v>
      </c>
      <c r="F95">
        <v>1</v>
      </c>
      <c r="G95">
        <v>1</v>
      </c>
      <c r="H95">
        <v>1</v>
      </c>
      <c r="I95" t="s">
        <v>380</v>
      </c>
      <c r="J95" t="s">
        <v>6</v>
      </c>
      <c r="K95" t="s">
        <v>381</v>
      </c>
      <c r="L95">
        <v>1191</v>
      </c>
      <c r="N95">
        <v>1013</v>
      </c>
      <c r="O95" t="s">
        <v>379</v>
      </c>
      <c r="P95" t="s">
        <v>379</v>
      </c>
      <c r="Q95">
        <v>1</v>
      </c>
      <c r="X95">
        <v>0.99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2</v>
      </c>
      <c r="AF95" t="s">
        <v>6</v>
      </c>
      <c r="AG95">
        <v>0.99</v>
      </c>
      <c r="AH95">
        <v>2</v>
      </c>
      <c r="AI95">
        <v>92839141</v>
      </c>
      <c r="AJ95">
        <v>89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ROW(Source!A45)</f>
        <v>45</v>
      </c>
      <c r="B96">
        <v>92839157</v>
      </c>
      <c r="C96">
        <v>92839139</v>
      </c>
      <c r="D96">
        <v>49672515</v>
      </c>
      <c r="E96">
        <v>1</v>
      </c>
      <c r="F96">
        <v>1</v>
      </c>
      <c r="G96">
        <v>1</v>
      </c>
      <c r="H96">
        <v>2</v>
      </c>
      <c r="I96" t="s">
        <v>422</v>
      </c>
      <c r="J96" t="s">
        <v>423</v>
      </c>
      <c r="K96" t="s">
        <v>424</v>
      </c>
      <c r="L96">
        <v>1367</v>
      </c>
      <c r="N96">
        <v>1011</v>
      </c>
      <c r="O96" t="s">
        <v>385</v>
      </c>
      <c r="P96" t="s">
        <v>385</v>
      </c>
      <c r="Q96">
        <v>1</v>
      </c>
      <c r="X96">
        <v>0.14000000000000001</v>
      </c>
      <c r="Y96">
        <v>0</v>
      </c>
      <c r="Z96">
        <v>86.4</v>
      </c>
      <c r="AA96">
        <v>13.5</v>
      </c>
      <c r="AB96">
        <v>0</v>
      </c>
      <c r="AC96">
        <v>0</v>
      </c>
      <c r="AD96">
        <v>1</v>
      </c>
      <c r="AE96">
        <v>0</v>
      </c>
      <c r="AF96" t="s">
        <v>6</v>
      </c>
      <c r="AG96">
        <v>0.14000000000000001</v>
      </c>
      <c r="AH96">
        <v>2</v>
      </c>
      <c r="AI96">
        <v>92839142</v>
      </c>
      <c r="AJ96">
        <v>90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ROW(Source!A45)</f>
        <v>45</v>
      </c>
      <c r="B97">
        <v>92839158</v>
      </c>
      <c r="C97">
        <v>92839139</v>
      </c>
      <c r="D97">
        <v>49672573</v>
      </c>
      <c r="E97">
        <v>1</v>
      </c>
      <c r="F97">
        <v>1</v>
      </c>
      <c r="G97">
        <v>1</v>
      </c>
      <c r="H97">
        <v>2</v>
      </c>
      <c r="I97" t="s">
        <v>399</v>
      </c>
      <c r="J97" t="s">
        <v>400</v>
      </c>
      <c r="K97" t="s">
        <v>401</v>
      </c>
      <c r="L97">
        <v>1367</v>
      </c>
      <c r="N97">
        <v>1011</v>
      </c>
      <c r="O97" t="s">
        <v>385</v>
      </c>
      <c r="P97" t="s">
        <v>385</v>
      </c>
      <c r="Q97">
        <v>1</v>
      </c>
      <c r="X97">
        <v>0.06</v>
      </c>
      <c r="Y97">
        <v>0</v>
      </c>
      <c r="Z97">
        <v>115.4</v>
      </c>
      <c r="AA97">
        <v>13.5</v>
      </c>
      <c r="AB97">
        <v>0</v>
      </c>
      <c r="AC97">
        <v>0</v>
      </c>
      <c r="AD97">
        <v>1</v>
      </c>
      <c r="AE97">
        <v>0</v>
      </c>
      <c r="AF97" t="s">
        <v>6</v>
      </c>
      <c r="AG97">
        <v>0.06</v>
      </c>
      <c r="AH97">
        <v>2</v>
      </c>
      <c r="AI97">
        <v>92839143</v>
      </c>
      <c r="AJ97">
        <v>91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ROW(Source!A45)</f>
        <v>45</v>
      </c>
      <c r="B98">
        <v>92839159</v>
      </c>
      <c r="C98">
        <v>92839139</v>
      </c>
      <c r="D98">
        <v>49673503</v>
      </c>
      <c r="E98">
        <v>1</v>
      </c>
      <c r="F98">
        <v>1</v>
      </c>
      <c r="G98">
        <v>1</v>
      </c>
      <c r="H98">
        <v>2</v>
      </c>
      <c r="I98" t="s">
        <v>382</v>
      </c>
      <c r="J98" t="s">
        <v>383</v>
      </c>
      <c r="K98" t="s">
        <v>384</v>
      </c>
      <c r="L98">
        <v>1367</v>
      </c>
      <c r="N98">
        <v>1011</v>
      </c>
      <c r="O98" t="s">
        <v>385</v>
      </c>
      <c r="P98" t="s">
        <v>385</v>
      </c>
      <c r="Q98">
        <v>1</v>
      </c>
      <c r="X98">
        <v>0.79</v>
      </c>
      <c r="Y98">
        <v>0</v>
      </c>
      <c r="Z98">
        <v>65.709999999999994</v>
      </c>
      <c r="AA98">
        <v>11.6</v>
      </c>
      <c r="AB98">
        <v>0</v>
      </c>
      <c r="AC98">
        <v>0</v>
      </c>
      <c r="AD98">
        <v>1</v>
      </c>
      <c r="AE98">
        <v>0</v>
      </c>
      <c r="AF98" t="s">
        <v>6</v>
      </c>
      <c r="AG98">
        <v>0.79</v>
      </c>
      <c r="AH98">
        <v>2</v>
      </c>
      <c r="AI98">
        <v>92839144</v>
      </c>
      <c r="AJ98">
        <v>92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ROW(Source!A45)</f>
        <v>45</v>
      </c>
      <c r="B99">
        <v>92839160</v>
      </c>
      <c r="C99">
        <v>92839139</v>
      </c>
      <c r="D99">
        <v>49673658</v>
      </c>
      <c r="E99">
        <v>1</v>
      </c>
      <c r="F99">
        <v>1</v>
      </c>
      <c r="G99">
        <v>1</v>
      </c>
      <c r="H99">
        <v>2</v>
      </c>
      <c r="I99" t="s">
        <v>425</v>
      </c>
      <c r="J99" t="s">
        <v>426</v>
      </c>
      <c r="K99" t="s">
        <v>427</v>
      </c>
      <c r="L99">
        <v>1367</v>
      </c>
      <c r="N99">
        <v>1011</v>
      </c>
      <c r="O99" t="s">
        <v>385</v>
      </c>
      <c r="P99" t="s">
        <v>385</v>
      </c>
      <c r="Q99">
        <v>1</v>
      </c>
      <c r="X99">
        <v>1.69</v>
      </c>
      <c r="Y99">
        <v>0</v>
      </c>
      <c r="Z99">
        <v>1.2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6</v>
      </c>
      <c r="AG99">
        <v>1.69</v>
      </c>
      <c r="AH99">
        <v>2</v>
      </c>
      <c r="AI99">
        <v>92839145</v>
      </c>
      <c r="AJ99">
        <v>93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ROW(Source!A45)</f>
        <v>45</v>
      </c>
      <c r="B100">
        <v>92839161</v>
      </c>
      <c r="C100">
        <v>92839139</v>
      </c>
      <c r="D100">
        <v>49521586</v>
      </c>
      <c r="E100">
        <v>1</v>
      </c>
      <c r="F100">
        <v>1</v>
      </c>
      <c r="G100">
        <v>1</v>
      </c>
      <c r="H100">
        <v>3</v>
      </c>
      <c r="I100" t="s">
        <v>428</v>
      </c>
      <c r="J100" t="s">
        <v>429</v>
      </c>
      <c r="K100" t="s">
        <v>430</v>
      </c>
      <c r="L100">
        <v>1348</v>
      </c>
      <c r="N100">
        <v>1009</v>
      </c>
      <c r="O100" t="s">
        <v>119</v>
      </c>
      <c r="P100" t="s">
        <v>119</v>
      </c>
      <c r="Q100">
        <v>1000</v>
      </c>
      <c r="X100">
        <v>3.8000000000000002E-4</v>
      </c>
      <c r="Y100">
        <v>30540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6</v>
      </c>
      <c r="AG100">
        <v>3.8000000000000002E-4</v>
      </c>
      <c r="AH100">
        <v>2</v>
      </c>
      <c r="AI100">
        <v>92839146</v>
      </c>
      <c r="AJ100">
        <v>94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ROW(Source!A45)</f>
        <v>45</v>
      </c>
      <c r="B101">
        <v>92839162</v>
      </c>
      <c r="C101">
        <v>92839139</v>
      </c>
      <c r="D101">
        <v>49521602</v>
      </c>
      <c r="E101">
        <v>1</v>
      </c>
      <c r="F101">
        <v>1</v>
      </c>
      <c r="G101">
        <v>1</v>
      </c>
      <c r="H101">
        <v>3</v>
      </c>
      <c r="I101" t="s">
        <v>431</v>
      </c>
      <c r="J101" t="s">
        <v>432</v>
      </c>
      <c r="K101" t="s">
        <v>433</v>
      </c>
      <c r="L101">
        <v>1339</v>
      </c>
      <c r="N101">
        <v>1007</v>
      </c>
      <c r="O101" t="s">
        <v>247</v>
      </c>
      <c r="P101" t="s">
        <v>247</v>
      </c>
      <c r="Q101">
        <v>1</v>
      </c>
      <c r="X101">
        <v>0.64600000000000002</v>
      </c>
      <c r="Y101">
        <v>6.22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6</v>
      </c>
      <c r="AG101">
        <v>0.64600000000000002</v>
      </c>
      <c r="AH101">
        <v>2</v>
      </c>
      <c r="AI101">
        <v>92839147</v>
      </c>
      <c r="AJ101">
        <v>95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ROW(Source!A45)</f>
        <v>45</v>
      </c>
      <c r="B102">
        <v>92839163</v>
      </c>
      <c r="C102">
        <v>92839139</v>
      </c>
      <c r="D102">
        <v>49523203</v>
      </c>
      <c r="E102">
        <v>1</v>
      </c>
      <c r="F102">
        <v>1</v>
      </c>
      <c r="G102">
        <v>1</v>
      </c>
      <c r="H102">
        <v>3</v>
      </c>
      <c r="I102" t="s">
        <v>413</v>
      </c>
      <c r="J102" t="s">
        <v>414</v>
      </c>
      <c r="K102" t="s">
        <v>415</v>
      </c>
      <c r="L102">
        <v>1339</v>
      </c>
      <c r="N102">
        <v>1007</v>
      </c>
      <c r="O102" t="s">
        <v>247</v>
      </c>
      <c r="P102" t="s">
        <v>247</v>
      </c>
      <c r="Q102">
        <v>1</v>
      </c>
      <c r="X102">
        <v>2.75</v>
      </c>
      <c r="Y102">
        <v>2.44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6</v>
      </c>
      <c r="AG102">
        <v>2.75</v>
      </c>
      <c r="AH102">
        <v>2</v>
      </c>
      <c r="AI102">
        <v>92839148</v>
      </c>
      <c r="AJ102">
        <v>96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ROW(Source!A45)</f>
        <v>45</v>
      </c>
      <c r="B103">
        <v>92839164</v>
      </c>
      <c r="C103">
        <v>92839139</v>
      </c>
      <c r="D103">
        <v>49523851</v>
      </c>
      <c r="E103">
        <v>1</v>
      </c>
      <c r="F103">
        <v>1</v>
      </c>
      <c r="G103">
        <v>1</v>
      </c>
      <c r="H103">
        <v>3</v>
      </c>
      <c r="I103" t="s">
        <v>434</v>
      </c>
      <c r="J103" t="s">
        <v>435</v>
      </c>
      <c r="K103" t="s">
        <v>436</v>
      </c>
      <c r="L103">
        <v>1346</v>
      </c>
      <c r="N103">
        <v>1009</v>
      </c>
      <c r="O103" t="s">
        <v>437</v>
      </c>
      <c r="P103" t="s">
        <v>437</v>
      </c>
      <c r="Q103">
        <v>1</v>
      </c>
      <c r="X103">
        <v>0.02</v>
      </c>
      <c r="Y103">
        <v>37.29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6</v>
      </c>
      <c r="AG103">
        <v>0.02</v>
      </c>
      <c r="AH103">
        <v>2</v>
      </c>
      <c r="AI103">
        <v>92839149</v>
      </c>
      <c r="AJ103">
        <v>97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ROW(Source!A45)</f>
        <v>45</v>
      </c>
      <c r="B104">
        <v>92839165</v>
      </c>
      <c r="C104">
        <v>92839139</v>
      </c>
      <c r="D104">
        <v>49524232</v>
      </c>
      <c r="E104">
        <v>1</v>
      </c>
      <c r="F104">
        <v>1</v>
      </c>
      <c r="G104">
        <v>1</v>
      </c>
      <c r="H104">
        <v>3</v>
      </c>
      <c r="I104" t="s">
        <v>438</v>
      </c>
      <c r="J104" t="s">
        <v>439</v>
      </c>
      <c r="K104" t="s">
        <v>440</v>
      </c>
      <c r="L104">
        <v>1348</v>
      </c>
      <c r="N104">
        <v>1009</v>
      </c>
      <c r="O104" t="s">
        <v>119</v>
      </c>
      <c r="P104" t="s">
        <v>119</v>
      </c>
      <c r="Q104">
        <v>1000</v>
      </c>
      <c r="X104">
        <v>4.0000000000000002E-4</v>
      </c>
      <c r="Y104">
        <v>13560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6</v>
      </c>
      <c r="AG104">
        <v>4.0000000000000002E-4</v>
      </c>
      <c r="AH104">
        <v>2</v>
      </c>
      <c r="AI104">
        <v>92839150</v>
      </c>
      <c r="AJ104">
        <v>98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ROW(Source!A45)</f>
        <v>45</v>
      </c>
      <c r="B105">
        <v>92839166</v>
      </c>
      <c r="C105">
        <v>92839139</v>
      </c>
      <c r="D105">
        <v>49527729</v>
      </c>
      <c r="E105">
        <v>1</v>
      </c>
      <c r="F105">
        <v>1</v>
      </c>
      <c r="G105">
        <v>1</v>
      </c>
      <c r="H105">
        <v>3</v>
      </c>
      <c r="I105" t="s">
        <v>441</v>
      </c>
      <c r="J105" t="s">
        <v>442</v>
      </c>
      <c r="K105" t="s">
        <v>443</v>
      </c>
      <c r="L105">
        <v>1346</v>
      </c>
      <c r="N105">
        <v>1009</v>
      </c>
      <c r="O105" t="s">
        <v>437</v>
      </c>
      <c r="P105" t="s">
        <v>437</v>
      </c>
      <c r="Q105">
        <v>1</v>
      </c>
      <c r="X105">
        <v>9.9000000000000008E-3</v>
      </c>
      <c r="Y105">
        <v>2.15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6</v>
      </c>
      <c r="AG105">
        <v>9.9000000000000008E-3</v>
      </c>
      <c r="AH105">
        <v>2</v>
      </c>
      <c r="AI105">
        <v>92839151</v>
      </c>
      <c r="AJ105">
        <v>99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ROW(Source!A45)</f>
        <v>45</v>
      </c>
      <c r="B106">
        <v>92839167</v>
      </c>
      <c r="C106">
        <v>92839139</v>
      </c>
      <c r="D106">
        <v>49554500</v>
      </c>
      <c r="E106">
        <v>1</v>
      </c>
      <c r="F106">
        <v>1</v>
      </c>
      <c r="G106">
        <v>1</v>
      </c>
      <c r="H106">
        <v>3</v>
      </c>
      <c r="I106" t="s">
        <v>444</v>
      </c>
      <c r="J106" t="s">
        <v>445</v>
      </c>
      <c r="K106" t="s">
        <v>446</v>
      </c>
      <c r="L106">
        <v>1346</v>
      </c>
      <c r="N106">
        <v>1009</v>
      </c>
      <c r="O106" t="s">
        <v>437</v>
      </c>
      <c r="P106" t="s">
        <v>437</v>
      </c>
      <c r="Q106">
        <v>1</v>
      </c>
      <c r="X106">
        <v>0.54</v>
      </c>
      <c r="Y106">
        <v>15.12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6</v>
      </c>
      <c r="AG106">
        <v>0.54</v>
      </c>
      <c r="AH106">
        <v>2</v>
      </c>
      <c r="AI106">
        <v>92839152</v>
      </c>
      <c r="AJ106">
        <v>100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ROW(Source!A45)</f>
        <v>45</v>
      </c>
      <c r="B107">
        <v>92839168</v>
      </c>
      <c r="C107">
        <v>92839139</v>
      </c>
      <c r="D107">
        <v>49555188</v>
      </c>
      <c r="E107">
        <v>1</v>
      </c>
      <c r="F107">
        <v>1</v>
      </c>
      <c r="G107">
        <v>1</v>
      </c>
      <c r="H107">
        <v>3</v>
      </c>
      <c r="I107" t="s">
        <v>447</v>
      </c>
      <c r="J107" t="s">
        <v>448</v>
      </c>
      <c r="K107" t="s">
        <v>449</v>
      </c>
      <c r="L107">
        <v>1348</v>
      </c>
      <c r="N107">
        <v>1009</v>
      </c>
      <c r="O107" t="s">
        <v>119</v>
      </c>
      <c r="P107" t="s">
        <v>119</v>
      </c>
      <c r="Q107">
        <v>1000</v>
      </c>
      <c r="X107">
        <v>6.2E-4</v>
      </c>
      <c r="Y107">
        <v>16950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6</v>
      </c>
      <c r="AG107">
        <v>6.2E-4</v>
      </c>
      <c r="AH107">
        <v>2</v>
      </c>
      <c r="AI107">
        <v>92839153</v>
      </c>
      <c r="AJ107">
        <v>101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ROW(Source!A45)</f>
        <v>45</v>
      </c>
      <c r="B108">
        <v>92839169</v>
      </c>
      <c r="C108">
        <v>92839139</v>
      </c>
      <c r="D108">
        <v>49514299</v>
      </c>
      <c r="E108">
        <v>70</v>
      </c>
      <c r="F108">
        <v>1</v>
      </c>
      <c r="G108">
        <v>1</v>
      </c>
      <c r="H108">
        <v>3</v>
      </c>
      <c r="I108" t="s">
        <v>579</v>
      </c>
      <c r="J108" t="s">
        <v>6</v>
      </c>
      <c r="K108" t="s">
        <v>580</v>
      </c>
      <c r="L108">
        <v>1371</v>
      </c>
      <c r="N108">
        <v>1013</v>
      </c>
      <c r="O108" t="s">
        <v>20</v>
      </c>
      <c r="P108" t="s">
        <v>20</v>
      </c>
      <c r="Q108">
        <v>1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1</v>
      </c>
      <c r="AD108">
        <v>0</v>
      </c>
      <c r="AE108">
        <v>0</v>
      </c>
      <c r="AF108" t="s">
        <v>6</v>
      </c>
      <c r="AG108">
        <v>0</v>
      </c>
      <c r="AH108">
        <v>3</v>
      </c>
      <c r="AI108">
        <v>-1</v>
      </c>
      <c r="AJ108" t="s">
        <v>6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ROW(Source!A45)</f>
        <v>45</v>
      </c>
      <c r="B109">
        <v>92839170</v>
      </c>
      <c r="C109">
        <v>92839139</v>
      </c>
      <c r="D109">
        <v>49514448</v>
      </c>
      <c r="E109">
        <v>70</v>
      </c>
      <c r="F109">
        <v>1</v>
      </c>
      <c r="G109">
        <v>1</v>
      </c>
      <c r="H109">
        <v>3</v>
      </c>
      <c r="I109" t="s">
        <v>581</v>
      </c>
      <c r="J109" t="s">
        <v>6</v>
      </c>
      <c r="K109" t="s">
        <v>582</v>
      </c>
      <c r="L109">
        <v>1301</v>
      </c>
      <c r="N109">
        <v>1003</v>
      </c>
      <c r="O109" t="s">
        <v>61</v>
      </c>
      <c r="P109" t="s">
        <v>61</v>
      </c>
      <c r="Q109">
        <v>1</v>
      </c>
      <c r="X109">
        <v>100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 t="s">
        <v>6</v>
      </c>
      <c r="AG109">
        <v>100</v>
      </c>
      <c r="AH109">
        <v>3</v>
      </c>
      <c r="AI109">
        <v>-1</v>
      </c>
      <c r="AJ109" t="s">
        <v>6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ROW(Source!A45)</f>
        <v>45</v>
      </c>
      <c r="B110">
        <v>92839171</v>
      </c>
      <c r="C110">
        <v>92839139</v>
      </c>
      <c r="D110">
        <v>49514987</v>
      </c>
      <c r="E110">
        <v>70</v>
      </c>
      <c r="F110">
        <v>1</v>
      </c>
      <c r="G110">
        <v>1</v>
      </c>
      <c r="H110">
        <v>3</v>
      </c>
      <c r="I110" t="s">
        <v>583</v>
      </c>
      <c r="J110" t="s">
        <v>6</v>
      </c>
      <c r="K110" t="s">
        <v>584</v>
      </c>
      <c r="L110">
        <v>1346</v>
      </c>
      <c r="N110">
        <v>1009</v>
      </c>
      <c r="O110" t="s">
        <v>437</v>
      </c>
      <c r="P110" t="s">
        <v>437</v>
      </c>
      <c r="Q110">
        <v>1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1</v>
      </c>
      <c r="AD110">
        <v>0</v>
      </c>
      <c r="AE110">
        <v>0</v>
      </c>
      <c r="AF110" t="s">
        <v>6</v>
      </c>
      <c r="AG110">
        <v>0</v>
      </c>
      <c r="AH110">
        <v>3</v>
      </c>
      <c r="AI110">
        <v>-1</v>
      </c>
      <c r="AJ110" t="s">
        <v>6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ROW(Source!A47)</f>
        <v>47</v>
      </c>
      <c r="B111">
        <v>92839184</v>
      </c>
      <c r="C111">
        <v>92839173</v>
      </c>
      <c r="D111">
        <v>49510795</v>
      </c>
      <c r="E111">
        <v>70</v>
      </c>
      <c r="F111">
        <v>1</v>
      </c>
      <c r="G111">
        <v>1</v>
      </c>
      <c r="H111">
        <v>1</v>
      </c>
      <c r="I111" t="s">
        <v>450</v>
      </c>
      <c r="J111" t="s">
        <v>6</v>
      </c>
      <c r="K111" t="s">
        <v>451</v>
      </c>
      <c r="L111">
        <v>1191</v>
      </c>
      <c r="N111">
        <v>1013</v>
      </c>
      <c r="O111" t="s">
        <v>379</v>
      </c>
      <c r="P111" t="s">
        <v>379</v>
      </c>
      <c r="Q111">
        <v>1</v>
      </c>
      <c r="X111">
        <v>5.01</v>
      </c>
      <c r="Y111">
        <v>0</v>
      </c>
      <c r="Z111">
        <v>0</v>
      </c>
      <c r="AA111">
        <v>0</v>
      </c>
      <c r="AB111">
        <v>11.64</v>
      </c>
      <c r="AC111">
        <v>0</v>
      </c>
      <c r="AD111">
        <v>1</v>
      </c>
      <c r="AE111">
        <v>1</v>
      </c>
      <c r="AF111" t="s">
        <v>6</v>
      </c>
      <c r="AG111">
        <v>5.01</v>
      </c>
      <c r="AH111">
        <v>2</v>
      </c>
      <c r="AI111">
        <v>92839174</v>
      </c>
      <c r="AJ111">
        <v>103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ROW(Source!A47)</f>
        <v>47</v>
      </c>
      <c r="B112">
        <v>92839185</v>
      </c>
      <c r="C112">
        <v>92839173</v>
      </c>
      <c r="D112">
        <v>49673308</v>
      </c>
      <c r="E112">
        <v>1</v>
      </c>
      <c r="F112">
        <v>1</v>
      </c>
      <c r="G112">
        <v>1</v>
      </c>
      <c r="H112">
        <v>2</v>
      </c>
      <c r="I112" t="s">
        <v>452</v>
      </c>
      <c r="J112" t="s">
        <v>453</v>
      </c>
      <c r="K112" t="s">
        <v>454</v>
      </c>
      <c r="L112">
        <v>1367</v>
      </c>
      <c r="N112">
        <v>1011</v>
      </c>
      <c r="O112" t="s">
        <v>385</v>
      </c>
      <c r="P112" t="s">
        <v>385</v>
      </c>
      <c r="Q112">
        <v>1</v>
      </c>
      <c r="X112">
        <v>1.5</v>
      </c>
      <c r="Y112">
        <v>0</v>
      </c>
      <c r="Z112">
        <v>29.67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6</v>
      </c>
      <c r="AG112">
        <v>1.5</v>
      </c>
      <c r="AH112">
        <v>2</v>
      </c>
      <c r="AI112">
        <v>92839175</v>
      </c>
      <c r="AJ112">
        <v>104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ROW(Source!A47)</f>
        <v>47</v>
      </c>
      <c r="B113">
        <v>92839186</v>
      </c>
      <c r="C113">
        <v>92839173</v>
      </c>
      <c r="D113">
        <v>49523203</v>
      </c>
      <c r="E113">
        <v>1</v>
      </c>
      <c r="F113">
        <v>1</v>
      </c>
      <c r="G113">
        <v>1</v>
      </c>
      <c r="H113">
        <v>3</v>
      </c>
      <c r="I113" t="s">
        <v>413</v>
      </c>
      <c r="J113" t="s">
        <v>414</v>
      </c>
      <c r="K113" t="s">
        <v>415</v>
      </c>
      <c r="L113">
        <v>1339</v>
      </c>
      <c r="N113">
        <v>1007</v>
      </c>
      <c r="O113" t="s">
        <v>247</v>
      </c>
      <c r="P113" t="s">
        <v>247</v>
      </c>
      <c r="Q113">
        <v>1</v>
      </c>
      <c r="X113">
        <v>1</v>
      </c>
      <c r="Y113">
        <v>2.44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6</v>
      </c>
      <c r="AG113">
        <v>1</v>
      </c>
      <c r="AH113">
        <v>2</v>
      </c>
      <c r="AI113">
        <v>92839176</v>
      </c>
      <c r="AJ113">
        <v>105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ROW(Source!A47)</f>
        <v>47</v>
      </c>
      <c r="B114">
        <v>92839187</v>
      </c>
      <c r="C114">
        <v>92839173</v>
      </c>
      <c r="D114">
        <v>49523851</v>
      </c>
      <c r="E114">
        <v>1</v>
      </c>
      <c r="F114">
        <v>1</v>
      </c>
      <c r="G114">
        <v>1</v>
      </c>
      <c r="H114">
        <v>3</v>
      </c>
      <c r="I114" t="s">
        <v>434</v>
      </c>
      <c r="J114" t="s">
        <v>435</v>
      </c>
      <c r="K114" t="s">
        <v>436</v>
      </c>
      <c r="L114">
        <v>1346</v>
      </c>
      <c r="N114">
        <v>1009</v>
      </c>
      <c r="O114" t="s">
        <v>437</v>
      </c>
      <c r="P114" t="s">
        <v>437</v>
      </c>
      <c r="Q114">
        <v>1</v>
      </c>
      <c r="X114">
        <v>0.02</v>
      </c>
      <c r="Y114">
        <v>37.29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6</v>
      </c>
      <c r="AG114">
        <v>0.02</v>
      </c>
      <c r="AH114">
        <v>2</v>
      </c>
      <c r="AI114">
        <v>92839178</v>
      </c>
      <c r="AJ114">
        <v>106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ROW(Source!A47)</f>
        <v>47</v>
      </c>
      <c r="B115">
        <v>92839188</v>
      </c>
      <c r="C115">
        <v>92839173</v>
      </c>
      <c r="D115">
        <v>49554500</v>
      </c>
      <c r="E115">
        <v>1</v>
      </c>
      <c r="F115">
        <v>1</v>
      </c>
      <c r="G115">
        <v>1</v>
      </c>
      <c r="H115">
        <v>3</v>
      </c>
      <c r="I115" t="s">
        <v>444</v>
      </c>
      <c r="J115" t="s">
        <v>445</v>
      </c>
      <c r="K115" t="s">
        <v>446</v>
      </c>
      <c r="L115">
        <v>1346</v>
      </c>
      <c r="N115">
        <v>1009</v>
      </c>
      <c r="O115" t="s">
        <v>437</v>
      </c>
      <c r="P115" t="s">
        <v>437</v>
      </c>
      <c r="Q115">
        <v>1</v>
      </c>
      <c r="X115">
        <v>0.05</v>
      </c>
      <c r="Y115">
        <v>15.12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6</v>
      </c>
      <c r="AG115">
        <v>0.05</v>
      </c>
      <c r="AH115">
        <v>2</v>
      </c>
      <c r="AI115">
        <v>92839180</v>
      </c>
      <c r="AJ115">
        <v>107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ROW(Source!A47)</f>
        <v>47</v>
      </c>
      <c r="B116">
        <v>92839189</v>
      </c>
      <c r="C116">
        <v>92839173</v>
      </c>
      <c r="D116">
        <v>49555188</v>
      </c>
      <c r="E116">
        <v>1</v>
      </c>
      <c r="F116">
        <v>1</v>
      </c>
      <c r="G116">
        <v>1</v>
      </c>
      <c r="H116">
        <v>3</v>
      </c>
      <c r="I116" t="s">
        <v>447</v>
      </c>
      <c r="J116" t="s">
        <v>448</v>
      </c>
      <c r="K116" t="s">
        <v>449</v>
      </c>
      <c r="L116">
        <v>1348</v>
      </c>
      <c r="N116">
        <v>1009</v>
      </c>
      <c r="O116" t="s">
        <v>119</v>
      </c>
      <c r="P116" t="s">
        <v>119</v>
      </c>
      <c r="Q116">
        <v>1000</v>
      </c>
      <c r="X116">
        <v>2.0000000000000002E-5</v>
      </c>
      <c r="Y116">
        <v>16950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6</v>
      </c>
      <c r="AG116">
        <v>2.0000000000000002E-5</v>
      </c>
      <c r="AH116">
        <v>2</v>
      </c>
      <c r="AI116">
        <v>92839181</v>
      </c>
      <c r="AJ116">
        <v>108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ROW(Source!A48)</f>
        <v>48</v>
      </c>
      <c r="B117">
        <v>92839211</v>
      </c>
      <c r="C117">
        <v>92839190</v>
      </c>
      <c r="D117">
        <v>49510731</v>
      </c>
      <c r="E117">
        <v>70</v>
      </c>
      <c r="F117">
        <v>1</v>
      </c>
      <c r="G117">
        <v>1</v>
      </c>
      <c r="H117">
        <v>1</v>
      </c>
      <c r="I117" t="s">
        <v>377</v>
      </c>
      <c r="J117" t="s">
        <v>6</v>
      </c>
      <c r="K117" t="s">
        <v>378</v>
      </c>
      <c r="L117">
        <v>1191</v>
      </c>
      <c r="N117">
        <v>1013</v>
      </c>
      <c r="O117" t="s">
        <v>379</v>
      </c>
      <c r="P117" t="s">
        <v>379</v>
      </c>
      <c r="Q117">
        <v>1</v>
      </c>
      <c r="X117">
        <v>73.599999999999994</v>
      </c>
      <c r="Y117">
        <v>0</v>
      </c>
      <c r="Z117">
        <v>0</v>
      </c>
      <c r="AA117">
        <v>0</v>
      </c>
      <c r="AB117">
        <v>9.07</v>
      </c>
      <c r="AC117">
        <v>0</v>
      </c>
      <c r="AD117">
        <v>1</v>
      </c>
      <c r="AE117">
        <v>1</v>
      </c>
      <c r="AF117" t="s">
        <v>6</v>
      </c>
      <c r="AG117">
        <v>73.599999999999994</v>
      </c>
      <c r="AH117">
        <v>2</v>
      </c>
      <c r="AI117">
        <v>92839191</v>
      </c>
      <c r="AJ117">
        <v>109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ROW(Source!A48)</f>
        <v>48</v>
      </c>
      <c r="B118">
        <v>92839212</v>
      </c>
      <c r="C118">
        <v>92839190</v>
      </c>
      <c r="D118">
        <v>49510905</v>
      </c>
      <c r="E118">
        <v>70</v>
      </c>
      <c r="F118">
        <v>1</v>
      </c>
      <c r="G118">
        <v>1</v>
      </c>
      <c r="H118">
        <v>1</v>
      </c>
      <c r="I118" t="s">
        <v>380</v>
      </c>
      <c r="J118" t="s">
        <v>6</v>
      </c>
      <c r="K118" t="s">
        <v>381</v>
      </c>
      <c r="L118">
        <v>1191</v>
      </c>
      <c r="N118">
        <v>1013</v>
      </c>
      <c r="O118" t="s">
        <v>379</v>
      </c>
      <c r="P118" t="s">
        <v>379</v>
      </c>
      <c r="Q118">
        <v>1</v>
      </c>
      <c r="X118">
        <v>0.27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2</v>
      </c>
      <c r="AF118" t="s">
        <v>6</v>
      </c>
      <c r="AG118">
        <v>0.27</v>
      </c>
      <c r="AH118">
        <v>2</v>
      </c>
      <c r="AI118">
        <v>92839192</v>
      </c>
      <c r="AJ118">
        <v>110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ROW(Source!A48)</f>
        <v>48</v>
      </c>
      <c r="B119">
        <v>92839213</v>
      </c>
      <c r="C119">
        <v>92839190</v>
      </c>
      <c r="D119">
        <v>49672573</v>
      </c>
      <c r="E119">
        <v>1</v>
      </c>
      <c r="F119">
        <v>1</v>
      </c>
      <c r="G119">
        <v>1</v>
      </c>
      <c r="H119">
        <v>2</v>
      </c>
      <c r="I119" t="s">
        <v>399</v>
      </c>
      <c r="J119" t="s">
        <v>400</v>
      </c>
      <c r="K119" t="s">
        <v>401</v>
      </c>
      <c r="L119">
        <v>1367</v>
      </c>
      <c r="N119">
        <v>1011</v>
      </c>
      <c r="O119" t="s">
        <v>385</v>
      </c>
      <c r="P119" t="s">
        <v>385</v>
      </c>
      <c r="Q119">
        <v>1</v>
      </c>
      <c r="X119">
        <v>0.11</v>
      </c>
      <c r="Y119">
        <v>0</v>
      </c>
      <c r="Z119">
        <v>115.4</v>
      </c>
      <c r="AA119">
        <v>13.5</v>
      </c>
      <c r="AB119">
        <v>0</v>
      </c>
      <c r="AC119">
        <v>0</v>
      </c>
      <c r="AD119">
        <v>1</v>
      </c>
      <c r="AE119">
        <v>0</v>
      </c>
      <c r="AF119" t="s">
        <v>6</v>
      </c>
      <c r="AG119">
        <v>0.11</v>
      </c>
      <c r="AH119">
        <v>2</v>
      </c>
      <c r="AI119">
        <v>92839193</v>
      </c>
      <c r="AJ119">
        <v>111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ROW(Source!A48)</f>
        <v>48</v>
      </c>
      <c r="B120">
        <v>92839214</v>
      </c>
      <c r="C120">
        <v>92839190</v>
      </c>
      <c r="D120">
        <v>49672710</v>
      </c>
      <c r="E120">
        <v>1</v>
      </c>
      <c r="F120">
        <v>1</v>
      </c>
      <c r="G120">
        <v>1</v>
      </c>
      <c r="H120">
        <v>2</v>
      </c>
      <c r="I120" t="s">
        <v>455</v>
      </c>
      <c r="J120" t="s">
        <v>456</v>
      </c>
      <c r="K120" t="s">
        <v>457</v>
      </c>
      <c r="L120">
        <v>1367</v>
      </c>
      <c r="N120">
        <v>1011</v>
      </c>
      <c r="O120" t="s">
        <v>385</v>
      </c>
      <c r="P120" t="s">
        <v>385</v>
      </c>
      <c r="Q120">
        <v>1</v>
      </c>
      <c r="X120">
        <v>3.7</v>
      </c>
      <c r="Y120">
        <v>0</v>
      </c>
      <c r="Z120">
        <v>6.9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6</v>
      </c>
      <c r="AG120">
        <v>3.7</v>
      </c>
      <c r="AH120">
        <v>2</v>
      </c>
      <c r="AI120">
        <v>92839194</v>
      </c>
      <c r="AJ120">
        <v>112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ROW(Source!A48)</f>
        <v>48</v>
      </c>
      <c r="B121">
        <v>92839215</v>
      </c>
      <c r="C121">
        <v>92839190</v>
      </c>
      <c r="D121">
        <v>49673503</v>
      </c>
      <c r="E121">
        <v>1</v>
      </c>
      <c r="F121">
        <v>1</v>
      </c>
      <c r="G121">
        <v>1</v>
      </c>
      <c r="H121">
        <v>2</v>
      </c>
      <c r="I121" t="s">
        <v>382</v>
      </c>
      <c r="J121" t="s">
        <v>383</v>
      </c>
      <c r="K121" t="s">
        <v>384</v>
      </c>
      <c r="L121">
        <v>1367</v>
      </c>
      <c r="N121">
        <v>1011</v>
      </c>
      <c r="O121" t="s">
        <v>385</v>
      </c>
      <c r="P121" t="s">
        <v>385</v>
      </c>
      <c r="Q121">
        <v>1</v>
      </c>
      <c r="X121">
        <v>0.16</v>
      </c>
      <c r="Y121">
        <v>0</v>
      </c>
      <c r="Z121">
        <v>65.709999999999994</v>
      </c>
      <c r="AA121">
        <v>11.6</v>
      </c>
      <c r="AB121">
        <v>0</v>
      </c>
      <c r="AC121">
        <v>0</v>
      </c>
      <c r="AD121">
        <v>1</v>
      </c>
      <c r="AE121">
        <v>0</v>
      </c>
      <c r="AF121" t="s">
        <v>6</v>
      </c>
      <c r="AG121">
        <v>0.16</v>
      </c>
      <c r="AH121">
        <v>2</v>
      </c>
      <c r="AI121">
        <v>92839195</v>
      </c>
      <c r="AJ121">
        <v>113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ROW(Source!A48)</f>
        <v>48</v>
      </c>
      <c r="B122">
        <v>92839216</v>
      </c>
      <c r="C122">
        <v>92839190</v>
      </c>
      <c r="D122">
        <v>49673658</v>
      </c>
      <c r="E122">
        <v>1</v>
      </c>
      <c r="F122">
        <v>1</v>
      </c>
      <c r="G122">
        <v>1</v>
      </c>
      <c r="H122">
        <v>2</v>
      </c>
      <c r="I122" t="s">
        <v>425</v>
      </c>
      <c r="J122" t="s">
        <v>426</v>
      </c>
      <c r="K122" t="s">
        <v>427</v>
      </c>
      <c r="L122">
        <v>1367</v>
      </c>
      <c r="N122">
        <v>1011</v>
      </c>
      <c r="O122" t="s">
        <v>385</v>
      </c>
      <c r="P122" t="s">
        <v>385</v>
      </c>
      <c r="Q122">
        <v>1</v>
      </c>
      <c r="X122">
        <v>2.3199999999999998</v>
      </c>
      <c r="Y122">
        <v>0</v>
      </c>
      <c r="Z122">
        <v>1.2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6</v>
      </c>
      <c r="AG122">
        <v>2.3199999999999998</v>
      </c>
      <c r="AH122">
        <v>2</v>
      </c>
      <c r="AI122">
        <v>92839196</v>
      </c>
      <c r="AJ122">
        <v>114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ROW(Source!A48)</f>
        <v>48</v>
      </c>
      <c r="B123">
        <v>92839217</v>
      </c>
      <c r="C123">
        <v>92839190</v>
      </c>
      <c r="D123">
        <v>49673701</v>
      </c>
      <c r="E123">
        <v>1</v>
      </c>
      <c r="F123">
        <v>1</v>
      </c>
      <c r="G123">
        <v>1</v>
      </c>
      <c r="H123">
        <v>2</v>
      </c>
      <c r="I123" t="s">
        <v>458</v>
      </c>
      <c r="J123" t="s">
        <v>459</v>
      </c>
      <c r="K123" t="s">
        <v>460</v>
      </c>
      <c r="L123">
        <v>1367</v>
      </c>
      <c r="N123">
        <v>1011</v>
      </c>
      <c r="O123" t="s">
        <v>385</v>
      </c>
      <c r="P123" t="s">
        <v>385</v>
      </c>
      <c r="Q123">
        <v>1</v>
      </c>
      <c r="X123">
        <v>16.3</v>
      </c>
      <c r="Y123">
        <v>0</v>
      </c>
      <c r="Z123">
        <v>12.31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6</v>
      </c>
      <c r="AG123">
        <v>16.3</v>
      </c>
      <c r="AH123">
        <v>2</v>
      </c>
      <c r="AI123">
        <v>92839197</v>
      </c>
      <c r="AJ123">
        <v>115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ROW(Source!A48)</f>
        <v>48</v>
      </c>
      <c r="B124">
        <v>92839218</v>
      </c>
      <c r="C124">
        <v>92839190</v>
      </c>
      <c r="D124">
        <v>49521602</v>
      </c>
      <c r="E124">
        <v>1</v>
      </c>
      <c r="F124">
        <v>1</v>
      </c>
      <c r="G124">
        <v>1</v>
      </c>
      <c r="H124">
        <v>3</v>
      </c>
      <c r="I124" t="s">
        <v>431</v>
      </c>
      <c r="J124" t="s">
        <v>432</v>
      </c>
      <c r="K124" t="s">
        <v>433</v>
      </c>
      <c r="L124">
        <v>1339</v>
      </c>
      <c r="N124">
        <v>1007</v>
      </c>
      <c r="O124" t="s">
        <v>247</v>
      </c>
      <c r="P124" t="s">
        <v>247</v>
      </c>
      <c r="Q124">
        <v>1</v>
      </c>
      <c r="X124">
        <v>1.95</v>
      </c>
      <c r="Y124">
        <v>6.22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6</v>
      </c>
      <c r="AG124">
        <v>1.95</v>
      </c>
      <c r="AH124">
        <v>2</v>
      </c>
      <c r="AI124">
        <v>92839198</v>
      </c>
      <c r="AJ124">
        <v>116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ROW(Source!A48)</f>
        <v>48</v>
      </c>
      <c r="B125">
        <v>92839219</v>
      </c>
      <c r="C125">
        <v>92839190</v>
      </c>
      <c r="D125">
        <v>49521608</v>
      </c>
      <c r="E125">
        <v>1</v>
      </c>
      <c r="F125">
        <v>1</v>
      </c>
      <c r="G125">
        <v>1</v>
      </c>
      <c r="H125">
        <v>3</v>
      </c>
      <c r="I125" t="s">
        <v>461</v>
      </c>
      <c r="J125" t="s">
        <v>462</v>
      </c>
      <c r="K125" t="s">
        <v>463</v>
      </c>
      <c r="L125">
        <v>1346</v>
      </c>
      <c r="N125">
        <v>1009</v>
      </c>
      <c r="O125" t="s">
        <v>437</v>
      </c>
      <c r="P125" t="s">
        <v>437</v>
      </c>
      <c r="Q125">
        <v>1</v>
      </c>
      <c r="X125">
        <v>0.59</v>
      </c>
      <c r="Y125">
        <v>6.09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6</v>
      </c>
      <c r="AG125">
        <v>0.59</v>
      </c>
      <c r="AH125">
        <v>2</v>
      </c>
      <c r="AI125">
        <v>92839199</v>
      </c>
      <c r="AJ125">
        <v>117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ROW(Source!A48)</f>
        <v>48</v>
      </c>
      <c r="B126">
        <v>92839220</v>
      </c>
      <c r="C126">
        <v>92839190</v>
      </c>
      <c r="D126">
        <v>49524292</v>
      </c>
      <c r="E126">
        <v>1</v>
      </c>
      <c r="F126">
        <v>1</v>
      </c>
      <c r="G126">
        <v>1</v>
      </c>
      <c r="H126">
        <v>3</v>
      </c>
      <c r="I126" t="s">
        <v>464</v>
      </c>
      <c r="J126" t="s">
        <v>465</v>
      </c>
      <c r="K126" t="s">
        <v>466</v>
      </c>
      <c r="L126">
        <v>1346</v>
      </c>
      <c r="N126">
        <v>1009</v>
      </c>
      <c r="O126" t="s">
        <v>437</v>
      </c>
      <c r="P126" t="s">
        <v>437</v>
      </c>
      <c r="Q126">
        <v>1</v>
      </c>
      <c r="X126">
        <v>14</v>
      </c>
      <c r="Y126">
        <v>10.75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6</v>
      </c>
      <c r="AG126">
        <v>14</v>
      </c>
      <c r="AH126">
        <v>2</v>
      </c>
      <c r="AI126">
        <v>92839200</v>
      </c>
      <c r="AJ126">
        <v>118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ROW(Source!A48)</f>
        <v>48</v>
      </c>
      <c r="B127">
        <v>92839221</v>
      </c>
      <c r="C127">
        <v>92839190</v>
      </c>
      <c r="D127">
        <v>49525488</v>
      </c>
      <c r="E127">
        <v>1</v>
      </c>
      <c r="F127">
        <v>1</v>
      </c>
      <c r="G127">
        <v>1</v>
      </c>
      <c r="H127">
        <v>3</v>
      </c>
      <c r="I127" t="s">
        <v>467</v>
      </c>
      <c r="J127" t="s">
        <v>468</v>
      </c>
      <c r="K127" t="s">
        <v>469</v>
      </c>
      <c r="L127">
        <v>1346</v>
      </c>
      <c r="N127">
        <v>1009</v>
      </c>
      <c r="O127" t="s">
        <v>437</v>
      </c>
      <c r="P127" t="s">
        <v>437</v>
      </c>
      <c r="Q127">
        <v>1</v>
      </c>
      <c r="X127">
        <v>5</v>
      </c>
      <c r="Y127">
        <v>9.0399999999999991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6</v>
      </c>
      <c r="AG127">
        <v>5</v>
      </c>
      <c r="AH127">
        <v>2</v>
      </c>
      <c r="AI127">
        <v>92839201</v>
      </c>
      <c r="AJ127">
        <v>119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ROW(Source!A48)</f>
        <v>48</v>
      </c>
      <c r="B128">
        <v>92839222</v>
      </c>
      <c r="C128">
        <v>92839190</v>
      </c>
      <c r="D128">
        <v>49525587</v>
      </c>
      <c r="E128">
        <v>1</v>
      </c>
      <c r="F128">
        <v>1</v>
      </c>
      <c r="G128">
        <v>1</v>
      </c>
      <c r="H128">
        <v>3</v>
      </c>
      <c r="I128" t="s">
        <v>470</v>
      </c>
      <c r="J128" t="s">
        <v>471</v>
      </c>
      <c r="K128" t="s">
        <v>472</v>
      </c>
      <c r="L128">
        <v>1348</v>
      </c>
      <c r="N128">
        <v>1009</v>
      </c>
      <c r="O128" t="s">
        <v>119</v>
      </c>
      <c r="P128" t="s">
        <v>119</v>
      </c>
      <c r="Q128">
        <v>1000</v>
      </c>
      <c r="X128">
        <v>1.0000000000000001E-5</v>
      </c>
      <c r="Y128">
        <v>11978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6</v>
      </c>
      <c r="AG128">
        <v>1.0000000000000001E-5</v>
      </c>
      <c r="AH128">
        <v>2</v>
      </c>
      <c r="AI128">
        <v>92839202</v>
      </c>
      <c r="AJ128">
        <v>120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ROW(Source!A48)</f>
        <v>48</v>
      </c>
      <c r="B129">
        <v>92839223</v>
      </c>
      <c r="C129">
        <v>92839190</v>
      </c>
      <c r="D129">
        <v>49526683</v>
      </c>
      <c r="E129">
        <v>1</v>
      </c>
      <c r="F129">
        <v>1</v>
      </c>
      <c r="G129">
        <v>1</v>
      </c>
      <c r="H129">
        <v>3</v>
      </c>
      <c r="I129" t="s">
        <v>473</v>
      </c>
      <c r="J129" t="s">
        <v>474</v>
      </c>
      <c r="K129" t="s">
        <v>475</v>
      </c>
      <c r="L129">
        <v>1348</v>
      </c>
      <c r="N129">
        <v>1009</v>
      </c>
      <c r="O129" t="s">
        <v>119</v>
      </c>
      <c r="P129" t="s">
        <v>119</v>
      </c>
      <c r="Q129">
        <v>1000</v>
      </c>
      <c r="X129">
        <v>1E-4</v>
      </c>
      <c r="Y129">
        <v>37900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6</v>
      </c>
      <c r="AG129">
        <v>1E-4</v>
      </c>
      <c r="AH129">
        <v>2</v>
      </c>
      <c r="AI129">
        <v>92839203</v>
      </c>
      <c r="AJ129">
        <v>121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ROW(Source!A48)</f>
        <v>48</v>
      </c>
      <c r="B130">
        <v>92839224</v>
      </c>
      <c r="C130">
        <v>92839190</v>
      </c>
      <c r="D130">
        <v>49512660</v>
      </c>
      <c r="E130">
        <v>70</v>
      </c>
      <c r="F130">
        <v>1</v>
      </c>
      <c r="G130">
        <v>1</v>
      </c>
      <c r="H130">
        <v>3</v>
      </c>
      <c r="I130" t="s">
        <v>585</v>
      </c>
      <c r="J130" t="s">
        <v>6</v>
      </c>
      <c r="K130" t="s">
        <v>586</v>
      </c>
      <c r="L130">
        <v>1348</v>
      </c>
      <c r="N130">
        <v>1009</v>
      </c>
      <c r="O130" t="s">
        <v>119</v>
      </c>
      <c r="P130" t="s">
        <v>119</v>
      </c>
      <c r="Q130">
        <v>1000</v>
      </c>
      <c r="X130">
        <v>1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 t="s">
        <v>6</v>
      </c>
      <c r="AG130">
        <v>1</v>
      </c>
      <c r="AH130">
        <v>3</v>
      </c>
      <c r="AI130">
        <v>-1</v>
      </c>
      <c r="AJ130" t="s">
        <v>6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ROW(Source!A48)</f>
        <v>48</v>
      </c>
      <c r="B131">
        <v>92839225</v>
      </c>
      <c r="C131">
        <v>92839190</v>
      </c>
      <c r="D131">
        <v>49542292</v>
      </c>
      <c r="E131">
        <v>1</v>
      </c>
      <c r="F131">
        <v>1</v>
      </c>
      <c r="G131">
        <v>1</v>
      </c>
      <c r="H131">
        <v>3</v>
      </c>
      <c r="I131" t="s">
        <v>476</v>
      </c>
      <c r="J131" t="s">
        <v>477</v>
      </c>
      <c r="K131" t="s">
        <v>478</v>
      </c>
      <c r="L131">
        <v>1302</v>
      </c>
      <c r="N131">
        <v>1003</v>
      </c>
      <c r="O131" t="s">
        <v>132</v>
      </c>
      <c r="P131" t="s">
        <v>132</v>
      </c>
      <c r="Q131">
        <v>10</v>
      </c>
      <c r="X131">
        <v>1.8700000000000001E-2</v>
      </c>
      <c r="Y131">
        <v>50.24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6</v>
      </c>
      <c r="AG131">
        <v>1.8700000000000001E-2</v>
      </c>
      <c r="AH131">
        <v>2</v>
      </c>
      <c r="AI131">
        <v>92839205</v>
      </c>
      <c r="AJ131">
        <v>123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ROW(Source!A48)</f>
        <v>48</v>
      </c>
      <c r="B132">
        <v>92839226</v>
      </c>
      <c r="C132">
        <v>92839190</v>
      </c>
      <c r="D132">
        <v>49542647</v>
      </c>
      <c r="E132">
        <v>1</v>
      </c>
      <c r="F132">
        <v>1</v>
      </c>
      <c r="G132">
        <v>1</v>
      </c>
      <c r="H132">
        <v>3</v>
      </c>
      <c r="I132" t="s">
        <v>479</v>
      </c>
      <c r="J132" t="s">
        <v>480</v>
      </c>
      <c r="K132" t="s">
        <v>481</v>
      </c>
      <c r="L132">
        <v>1348</v>
      </c>
      <c r="N132">
        <v>1009</v>
      </c>
      <c r="O132" t="s">
        <v>119</v>
      </c>
      <c r="P132" t="s">
        <v>119</v>
      </c>
      <c r="Q132">
        <v>1000</v>
      </c>
      <c r="X132">
        <v>3.0000000000000001E-5</v>
      </c>
      <c r="Y132">
        <v>4455.2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6</v>
      </c>
      <c r="AG132">
        <v>3.0000000000000001E-5</v>
      </c>
      <c r="AH132">
        <v>2</v>
      </c>
      <c r="AI132">
        <v>92839206</v>
      </c>
      <c r="AJ132">
        <v>124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ROW(Source!A48)</f>
        <v>48</v>
      </c>
      <c r="B133">
        <v>92839227</v>
      </c>
      <c r="C133">
        <v>92839190</v>
      </c>
      <c r="D133">
        <v>49543370</v>
      </c>
      <c r="E133">
        <v>1</v>
      </c>
      <c r="F133">
        <v>1</v>
      </c>
      <c r="G133">
        <v>1</v>
      </c>
      <c r="H133">
        <v>3</v>
      </c>
      <c r="I133" t="s">
        <v>482</v>
      </c>
      <c r="J133" t="s">
        <v>483</v>
      </c>
      <c r="K133" t="s">
        <v>484</v>
      </c>
      <c r="L133">
        <v>1348</v>
      </c>
      <c r="N133">
        <v>1009</v>
      </c>
      <c r="O133" t="s">
        <v>119</v>
      </c>
      <c r="P133" t="s">
        <v>119</v>
      </c>
      <c r="Q133">
        <v>1000</v>
      </c>
      <c r="X133">
        <v>1.9400000000000001E-3</v>
      </c>
      <c r="Y133">
        <v>4920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6</v>
      </c>
      <c r="AG133">
        <v>1.9400000000000001E-3</v>
      </c>
      <c r="AH133">
        <v>2</v>
      </c>
      <c r="AI133">
        <v>92839207</v>
      </c>
      <c r="AJ133">
        <v>125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ROW(Source!A48)</f>
        <v>48</v>
      </c>
      <c r="B134">
        <v>92839228</v>
      </c>
      <c r="C134">
        <v>92839190</v>
      </c>
      <c r="D134">
        <v>49546631</v>
      </c>
      <c r="E134">
        <v>1</v>
      </c>
      <c r="F134">
        <v>1</v>
      </c>
      <c r="G134">
        <v>1</v>
      </c>
      <c r="H134">
        <v>3</v>
      </c>
      <c r="I134" t="s">
        <v>485</v>
      </c>
      <c r="J134" t="s">
        <v>486</v>
      </c>
      <c r="K134" t="s">
        <v>487</v>
      </c>
      <c r="L134">
        <v>1339</v>
      </c>
      <c r="N134">
        <v>1007</v>
      </c>
      <c r="O134" t="s">
        <v>247</v>
      </c>
      <c r="P134" t="s">
        <v>247</v>
      </c>
      <c r="Q134">
        <v>1</v>
      </c>
      <c r="X134">
        <v>1.0300000000000001E-3</v>
      </c>
      <c r="Y134">
        <v>1700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6</v>
      </c>
      <c r="AG134">
        <v>1.0300000000000001E-3</v>
      </c>
      <c r="AH134">
        <v>2</v>
      </c>
      <c r="AI134">
        <v>92839208</v>
      </c>
      <c r="AJ134">
        <v>126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ROW(Source!A48)</f>
        <v>48</v>
      </c>
      <c r="B135">
        <v>92839229</v>
      </c>
      <c r="C135">
        <v>92839190</v>
      </c>
      <c r="D135">
        <v>49554249</v>
      </c>
      <c r="E135">
        <v>1</v>
      </c>
      <c r="F135">
        <v>1</v>
      </c>
      <c r="G135">
        <v>1</v>
      </c>
      <c r="H135">
        <v>3</v>
      </c>
      <c r="I135" t="s">
        <v>488</v>
      </c>
      <c r="J135" t="s">
        <v>489</v>
      </c>
      <c r="K135" t="s">
        <v>490</v>
      </c>
      <c r="L135">
        <v>1348</v>
      </c>
      <c r="N135">
        <v>1009</v>
      </c>
      <c r="O135" t="s">
        <v>119</v>
      </c>
      <c r="P135" t="s">
        <v>119</v>
      </c>
      <c r="Q135">
        <v>1000</v>
      </c>
      <c r="X135">
        <v>3.1E-4</v>
      </c>
      <c r="Y135">
        <v>15620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6</v>
      </c>
      <c r="AG135">
        <v>3.1E-4</v>
      </c>
      <c r="AH135">
        <v>2</v>
      </c>
      <c r="AI135">
        <v>92839209</v>
      </c>
      <c r="AJ135">
        <v>127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ROW(Source!A48)</f>
        <v>48</v>
      </c>
      <c r="B136">
        <v>92839230</v>
      </c>
      <c r="C136">
        <v>92839190</v>
      </c>
      <c r="D136">
        <v>49555362</v>
      </c>
      <c r="E136">
        <v>1</v>
      </c>
      <c r="F136">
        <v>1</v>
      </c>
      <c r="G136">
        <v>1</v>
      </c>
      <c r="H136">
        <v>3</v>
      </c>
      <c r="I136" t="s">
        <v>491</v>
      </c>
      <c r="J136" t="s">
        <v>492</v>
      </c>
      <c r="K136" t="s">
        <v>493</v>
      </c>
      <c r="L136">
        <v>1346</v>
      </c>
      <c r="N136">
        <v>1009</v>
      </c>
      <c r="O136" t="s">
        <v>437</v>
      </c>
      <c r="P136" t="s">
        <v>437</v>
      </c>
      <c r="Q136">
        <v>1</v>
      </c>
      <c r="X136">
        <v>0.6</v>
      </c>
      <c r="Y136">
        <v>9.42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6</v>
      </c>
      <c r="AG136">
        <v>0.6</v>
      </c>
      <c r="AH136">
        <v>2</v>
      </c>
      <c r="AI136">
        <v>92839210</v>
      </c>
      <c r="AJ136">
        <v>128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ROW(Source!A50)</f>
        <v>50</v>
      </c>
      <c r="B137">
        <v>92839240</v>
      </c>
      <c r="C137">
        <v>92839232</v>
      </c>
      <c r="D137">
        <v>49510767</v>
      </c>
      <c r="E137">
        <v>70</v>
      </c>
      <c r="F137">
        <v>1</v>
      </c>
      <c r="G137">
        <v>1</v>
      </c>
      <c r="H137">
        <v>1</v>
      </c>
      <c r="I137" t="s">
        <v>494</v>
      </c>
      <c r="J137" t="s">
        <v>6</v>
      </c>
      <c r="K137" t="s">
        <v>495</v>
      </c>
      <c r="L137">
        <v>1191</v>
      </c>
      <c r="N137">
        <v>1013</v>
      </c>
      <c r="O137" t="s">
        <v>379</v>
      </c>
      <c r="P137" t="s">
        <v>379</v>
      </c>
      <c r="Q137">
        <v>1</v>
      </c>
      <c r="X137">
        <v>0.69</v>
      </c>
      <c r="Y137">
        <v>0</v>
      </c>
      <c r="Z137">
        <v>0</v>
      </c>
      <c r="AA137">
        <v>0</v>
      </c>
      <c r="AB137">
        <v>9.92</v>
      </c>
      <c r="AC137">
        <v>0</v>
      </c>
      <c r="AD137">
        <v>1</v>
      </c>
      <c r="AE137">
        <v>1</v>
      </c>
      <c r="AF137" t="s">
        <v>6</v>
      </c>
      <c r="AG137">
        <v>0.69</v>
      </c>
      <c r="AH137">
        <v>2</v>
      </c>
      <c r="AI137">
        <v>92839233</v>
      </c>
      <c r="AJ137">
        <v>129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ROW(Source!A50)</f>
        <v>50</v>
      </c>
      <c r="B138">
        <v>92839241</v>
      </c>
      <c r="C138">
        <v>92839232</v>
      </c>
      <c r="D138">
        <v>49673658</v>
      </c>
      <c r="E138">
        <v>1</v>
      </c>
      <c r="F138">
        <v>1</v>
      </c>
      <c r="G138">
        <v>1</v>
      </c>
      <c r="H138">
        <v>2</v>
      </c>
      <c r="I138" t="s">
        <v>425</v>
      </c>
      <c r="J138" t="s">
        <v>426</v>
      </c>
      <c r="K138" t="s">
        <v>427</v>
      </c>
      <c r="L138">
        <v>1367</v>
      </c>
      <c r="N138">
        <v>1011</v>
      </c>
      <c r="O138" t="s">
        <v>385</v>
      </c>
      <c r="P138" t="s">
        <v>385</v>
      </c>
      <c r="Q138">
        <v>1</v>
      </c>
      <c r="X138">
        <v>0.06</v>
      </c>
      <c r="Y138">
        <v>0</v>
      </c>
      <c r="Z138">
        <v>1.2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6</v>
      </c>
      <c r="AG138">
        <v>0.06</v>
      </c>
      <c r="AH138">
        <v>2</v>
      </c>
      <c r="AI138">
        <v>92839234</v>
      </c>
      <c r="AJ138">
        <v>130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ROW(Source!A50)</f>
        <v>50</v>
      </c>
      <c r="B139">
        <v>92839242</v>
      </c>
      <c r="C139">
        <v>92839232</v>
      </c>
      <c r="D139">
        <v>49673715</v>
      </c>
      <c r="E139">
        <v>1</v>
      </c>
      <c r="F139">
        <v>1</v>
      </c>
      <c r="G139">
        <v>1</v>
      </c>
      <c r="H139">
        <v>2</v>
      </c>
      <c r="I139" t="s">
        <v>386</v>
      </c>
      <c r="J139" t="s">
        <v>387</v>
      </c>
      <c r="K139" t="s">
        <v>388</v>
      </c>
      <c r="L139">
        <v>1367</v>
      </c>
      <c r="N139">
        <v>1011</v>
      </c>
      <c r="O139" t="s">
        <v>385</v>
      </c>
      <c r="P139" t="s">
        <v>385</v>
      </c>
      <c r="Q139">
        <v>1</v>
      </c>
      <c r="X139">
        <v>0.18</v>
      </c>
      <c r="Y139">
        <v>0</v>
      </c>
      <c r="Z139">
        <v>8.1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6</v>
      </c>
      <c r="AG139">
        <v>0.18</v>
      </c>
      <c r="AH139">
        <v>2</v>
      </c>
      <c r="AI139">
        <v>92839235</v>
      </c>
      <c r="AJ139">
        <v>131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ROW(Source!A50)</f>
        <v>50</v>
      </c>
      <c r="B140">
        <v>92839243</v>
      </c>
      <c r="C140">
        <v>92839232</v>
      </c>
      <c r="D140">
        <v>49521602</v>
      </c>
      <c r="E140">
        <v>1</v>
      </c>
      <c r="F140">
        <v>1</v>
      </c>
      <c r="G140">
        <v>1</v>
      </c>
      <c r="H140">
        <v>3</v>
      </c>
      <c r="I140" t="s">
        <v>431</v>
      </c>
      <c r="J140" t="s">
        <v>432</v>
      </c>
      <c r="K140" t="s">
        <v>433</v>
      </c>
      <c r="L140">
        <v>1339</v>
      </c>
      <c r="N140">
        <v>1007</v>
      </c>
      <c r="O140" t="s">
        <v>247</v>
      </c>
      <c r="P140" t="s">
        <v>247</v>
      </c>
      <c r="Q140">
        <v>1</v>
      </c>
      <c r="X140">
        <v>1.17E-2</v>
      </c>
      <c r="Y140">
        <v>6.22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6</v>
      </c>
      <c r="AG140">
        <v>1.17E-2</v>
      </c>
      <c r="AH140">
        <v>2</v>
      </c>
      <c r="AI140">
        <v>92839236</v>
      </c>
      <c r="AJ140">
        <v>132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ROW(Source!A50)</f>
        <v>50</v>
      </c>
      <c r="B141">
        <v>92839244</v>
      </c>
      <c r="C141">
        <v>92839232</v>
      </c>
      <c r="D141">
        <v>49521608</v>
      </c>
      <c r="E141">
        <v>1</v>
      </c>
      <c r="F141">
        <v>1</v>
      </c>
      <c r="G141">
        <v>1</v>
      </c>
      <c r="H141">
        <v>3</v>
      </c>
      <c r="I141" t="s">
        <v>461</v>
      </c>
      <c r="J141" t="s">
        <v>462</v>
      </c>
      <c r="K141" t="s">
        <v>463</v>
      </c>
      <c r="L141">
        <v>1346</v>
      </c>
      <c r="N141">
        <v>1009</v>
      </c>
      <c r="O141" t="s">
        <v>437</v>
      </c>
      <c r="P141" t="s">
        <v>437</v>
      </c>
      <c r="Q141">
        <v>1</v>
      </c>
      <c r="X141">
        <v>0.80659999999999998</v>
      </c>
      <c r="Y141">
        <v>6.09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6</v>
      </c>
      <c r="AG141">
        <v>0.80659999999999998</v>
      </c>
      <c r="AH141">
        <v>2</v>
      </c>
      <c r="AI141">
        <v>92839237</v>
      </c>
      <c r="AJ141">
        <v>133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ROW(Source!A50)</f>
        <v>50</v>
      </c>
      <c r="B142">
        <v>92839245</v>
      </c>
      <c r="C142">
        <v>92839232</v>
      </c>
      <c r="D142">
        <v>49524295</v>
      </c>
      <c r="E142">
        <v>1</v>
      </c>
      <c r="F142">
        <v>1</v>
      </c>
      <c r="G142">
        <v>1</v>
      </c>
      <c r="H142">
        <v>3</v>
      </c>
      <c r="I142" t="s">
        <v>496</v>
      </c>
      <c r="J142" t="s">
        <v>497</v>
      </c>
      <c r="K142" t="s">
        <v>498</v>
      </c>
      <c r="L142">
        <v>1346</v>
      </c>
      <c r="N142">
        <v>1009</v>
      </c>
      <c r="O142" t="s">
        <v>437</v>
      </c>
      <c r="P142" t="s">
        <v>437</v>
      </c>
      <c r="Q142">
        <v>1</v>
      </c>
      <c r="X142">
        <v>3.73E-2</v>
      </c>
      <c r="Y142">
        <v>11.22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6</v>
      </c>
      <c r="AG142">
        <v>3.73E-2</v>
      </c>
      <c r="AH142">
        <v>2</v>
      </c>
      <c r="AI142">
        <v>92839238</v>
      </c>
      <c r="AJ142">
        <v>134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ROW(Source!A50)</f>
        <v>50</v>
      </c>
      <c r="B143">
        <v>92839246</v>
      </c>
      <c r="C143">
        <v>92839232</v>
      </c>
      <c r="D143">
        <v>49515084</v>
      </c>
      <c r="E143">
        <v>70</v>
      </c>
      <c r="F143">
        <v>1</v>
      </c>
      <c r="G143">
        <v>1</v>
      </c>
      <c r="H143">
        <v>3</v>
      </c>
      <c r="I143" t="s">
        <v>587</v>
      </c>
      <c r="J143" t="s">
        <v>6</v>
      </c>
      <c r="K143" t="s">
        <v>588</v>
      </c>
      <c r="L143">
        <v>1301</v>
      </c>
      <c r="N143">
        <v>1003</v>
      </c>
      <c r="O143" t="s">
        <v>61</v>
      </c>
      <c r="P143" t="s">
        <v>61</v>
      </c>
      <c r="Q143">
        <v>1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1</v>
      </c>
      <c r="AD143">
        <v>0</v>
      </c>
      <c r="AE143">
        <v>0</v>
      </c>
      <c r="AF143" t="s">
        <v>6</v>
      </c>
      <c r="AG143">
        <v>0</v>
      </c>
      <c r="AH143">
        <v>3</v>
      </c>
      <c r="AI143">
        <v>-1</v>
      </c>
      <c r="AJ143" t="s">
        <v>6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ROW(Source!A50)</f>
        <v>50</v>
      </c>
      <c r="B144">
        <v>92839247</v>
      </c>
      <c r="C144">
        <v>92839232</v>
      </c>
      <c r="D144">
        <v>49515225</v>
      </c>
      <c r="E144">
        <v>70</v>
      </c>
      <c r="F144">
        <v>1</v>
      </c>
      <c r="G144">
        <v>1</v>
      </c>
      <c r="H144">
        <v>3</v>
      </c>
      <c r="I144" t="s">
        <v>589</v>
      </c>
      <c r="J144" t="s">
        <v>6</v>
      </c>
      <c r="K144" t="s">
        <v>590</v>
      </c>
      <c r="L144">
        <v>1348</v>
      </c>
      <c r="N144">
        <v>1009</v>
      </c>
      <c r="O144" t="s">
        <v>119</v>
      </c>
      <c r="P144" t="s">
        <v>119</v>
      </c>
      <c r="Q144">
        <v>1000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1</v>
      </c>
      <c r="AD144">
        <v>0</v>
      </c>
      <c r="AE144">
        <v>0</v>
      </c>
      <c r="AF144" t="s">
        <v>6</v>
      </c>
      <c r="AG144">
        <v>0</v>
      </c>
      <c r="AH144">
        <v>3</v>
      </c>
      <c r="AI144">
        <v>-1</v>
      </c>
      <c r="AJ144" t="s">
        <v>6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ROW(Source!A52)</f>
        <v>52</v>
      </c>
      <c r="B145">
        <v>92839257</v>
      </c>
      <c r="C145">
        <v>92839249</v>
      </c>
      <c r="D145">
        <v>49510767</v>
      </c>
      <c r="E145">
        <v>70</v>
      </c>
      <c r="F145">
        <v>1</v>
      </c>
      <c r="G145">
        <v>1</v>
      </c>
      <c r="H145">
        <v>1</v>
      </c>
      <c r="I145" t="s">
        <v>494</v>
      </c>
      <c r="J145" t="s">
        <v>6</v>
      </c>
      <c r="K145" t="s">
        <v>495</v>
      </c>
      <c r="L145">
        <v>1191</v>
      </c>
      <c r="N145">
        <v>1013</v>
      </c>
      <c r="O145" t="s">
        <v>379</v>
      </c>
      <c r="P145" t="s">
        <v>379</v>
      </c>
      <c r="Q145">
        <v>1</v>
      </c>
      <c r="X145">
        <v>0.92</v>
      </c>
      <c r="Y145">
        <v>0</v>
      </c>
      <c r="Z145">
        <v>0</v>
      </c>
      <c r="AA145">
        <v>0</v>
      </c>
      <c r="AB145">
        <v>9.92</v>
      </c>
      <c r="AC145">
        <v>0</v>
      </c>
      <c r="AD145">
        <v>1</v>
      </c>
      <c r="AE145">
        <v>1</v>
      </c>
      <c r="AF145" t="s">
        <v>6</v>
      </c>
      <c r="AG145">
        <v>0.92</v>
      </c>
      <c r="AH145">
        <v>2</v>
      </c>
      <c r="AI145">
        <v>92839250</v>
      </c>
      <c r="AJ145">
        <v>136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ROW(Source!A52)</f>
        <v>52</v>
      </c>
      <c r="B146">
        <v>92839258</v>
      </c>
      <c r="C146">
        <v>92839249</v>
      </c>
      <c r="D146">
        <v>49673658</v>
      </c>
      <c r="E146">
        <v>1</v>
      </c>
      <c r="F146">
        <v>1</v>
      </c>
      <c r="G146">
        <v>1</v>
      </c>
      <c r="H146">
        <v>2</v>
      </c>
      <c r="I146" t="s">
        <v>425</v>
      </c>
      <c r="J146" t="s">
        <v>426</v>
      </c>
      <c r="K146" t="s">
        <v>427</v>
      </c>
      <c r="L146">
        <v>1367</v>
      </c>
      <c r="N146">
        <v>1011</v>
      </c>
      <c r="O146" t="s">
        <v>385</v>
      </c>
      <c r="P146" t="s">
        <v>385</v>
      </c>
      <c r="Q146">
        <v>1</v>
      </c>
      <c r="X146">
        <v>7.0000000000000007E-2</v>
      </c>
      <c r="Y146">
        <v>0</v>
      </c>
      <c r="Z146">
        <v>1.2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6</v>
      </c>
      <c r="AG146">
        <v>7.0000000000000007E-2</v>
      </c>
      <c r="AH146">
        <v>2</v>
      </c>
      <c r="AI146">
        <v>92839251</v>
      </c>
      <c r="AJ146">
        <v>137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ROW(Source!A52)</f>
        <v>52</v>
      </c>
      <c r="B147">
        <v>92839259</v>
      </c>
      <c r="C147">
        <v>92839249</v>
      </c>
      <c r="D147">
        <v>49673715</v>
      </c>
      <c r="E147">
        <v>1</v>
      </c>
      <c r="F147">
        <v>1</v>
      </c>
      <c r="G147">
        <v>1</v>
      </c>
      <c r="H147">
        <v>2</v>
      </c>
      <c r="I147" t="s">
        <v>386</v>
      </c>
      <c r="J147" t="s">
        <v>387</v>
      </c>
      <c r="K147" t="s">
        <v>388</v>
      </c>
      <c r="L147">
        <v>1367</v>
      </c>
      <c r="N147">
        <v>1011</v>
      </c>
      <c r="O147" t="s">
        <v>385</v>
      </c>
      <c r="P147" t="s">
        <v>385</v>
      </c>
      <c r="Q147">
        <v>1</v>
      </c>
      <c r="X147">
        <v>0.38</v>
      </c>
      <c r="Y147">
        <v>0</v>
      </c>
      <c r="Z147">
        <v>8.1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6</v>
      </c>
      <c r="AG147">
        <v>0.38</v>
      </c>
      <c r="AH147">
        <v>2</v>
      </c>
      <c r="AI147">
        <v>92839252</v>
      </c>
      <c r="AJ147">
        <v>138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ROW(Source!A52)</f>
        <v>52</v>
      </c>
      <c r="B148">
        <v>92839260</v>
      </c>
      <c r="C148">
        <v>92839249</v>
      </c>
      <c r="D148">
        <v>49521602</v>
      </c>
      <c r="E148">
        <v>1</v>
      </c>
      <c r="F148">
        <v>1</v>
      </c>
      <c r="G148">
        <v>1</v>
      </c>
      <c r="H148">
        <v>3</v>
      </c>
      <c r="I148" t="s">
        <v>431</v>
      </c>
      <c r="J148" t="s">
        <v>432</v>
      </c>
      <c r="K148" t="s">
        <v>433</v>
      </c>
      <c r="L148">
        <v>1339</v>
      </c>
      <c r="N148">
        <v>1007</v>
      </c>
      <c r="O148" t="s">
        <v>247</v>
      </c>
      <c r="P148" t="s">
        <v>247</v>
      </c>
      <c r="Q148">
        <v>1</v>
      </c>
      <c r="X148">
        <v>3.0300000000000001E-2</v>
      </c>
      <c r="Y148">
        <v>6.22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6</v>
      </c>
      <c r="AG148">
        <v>3.0300000000000001E-2</v>
      </c>
      <c r="AH148">
        <v>2</v>
      </c>
      <c r="AI148">
        <v>92839253</v>
      </c>
      <c r="AJ148">
        <v>139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ROW(Source!A52)</f>
        <v>52</v>
      </c>
      <c r="B149">
        <v>92839261</v>
      </c>
      <c r="C149">
        <v>92839249</v>
      </c>
      <c r="D149">
        <v>49521608</v>
      </c>
      <c r="E149">
        <v>1</v>
      </c>
      <c r="F149">
        <v>1</v>
      </c>
      <c r="G149">
        <v>1</v>
      </c>
      <c r="H149">
        <v>3</v>
      </c>
      <c r="I149" t="s">
        <v>461</v>
      </c>
      <c r="J149" t="s">
        <v>462</v>
      </c>
      <c r="K149" t="s">
        <v>463</v>
      </c>
      <c r="L149">
        <v>1346</v>
      </c>
      <c r="N149">
        <v>1009</v>
      </c>
      <c r="O149" t="s">
        <v>437</v>
      </c>
      <c r="P149" t="s">
        <v>437</v>
      </c>
      <c r="Q149">
        <v>1</v>
      </c>
      <c r="X149">
        <v>2.0819000000000001</v>
      </c>
      <c r="Y149">
        <v>6.09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6</v>
      </c>
      <c r="AG149">
        <v>2.0819000000000001</v>
      </c>
      <c r="AH149">
        <v>2</v>
      </c>
      <c r="AI149">
        <v>92839254</v>
      </c>
      <c r="AJ149">
        <v>140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ROW(Source!A52)</f>
        <v>52</v>
      </c>
      <c r="B150">
        <v>92839262</v>
      </c>
      <c r="C150">
        <v>92839249</v>
      </c>
      <c r="D150">
        <v>49524295</v>
      </c>
      <c r="E150">
        <v>1</v>
      </c>
      <c r="F150">
        <v>1</v>
      </c>
      <c r="G150">
        <v>1</v>
      </c>
      <c r="H150">
        <v>3</v>
      </c>
      <c r="I150" t="s">
        <v>496</v>
      </c>
      <c r="J150" t="s">
        <v>497</v>
      </c>
      <c r="K150" t="s">
        <v>498</v>
      </c>
      <c r="L150">
        <v>1346</v>
      </c>
      <c r="N150">
        <v>1009</v>
      </c>
      <c r="O150" t="s">
        <v>437</v>
      </c>
      <c r="P150" t="s">
        <v>437</v>
      </c>
      <c r="Q150">
        <v>1</v>
      </c>
      <c r="X150">
        <v>5.9799999999999999E-2</v>
      </c>
      <c r="Y150">
        <v>11.22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6</v>
      </c>
      <c r="AG150">
        <v>5.9799999999999999E-2</v>
      </c>
      <c r="AH150">
        <v>2</v>
      </c>
      <c r="AI150">
        <v>92839255</v>
      </c>
      <c r="AJ150">
        <v>141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ROW(Source!A52)</f>
        <v>52</v>
      </c>
      <c r="B151">
        <v>92839263</v>
      </c>
      <c r="C151">
        <v>92839249</v>
      </c>
      <c r="D151">
        <v>49515084</v>
      </c>
      <c r="E151">
        <v>70</v>
      </c>
      <c r="F151">
        <v>1</v>
      </c>
      <c r="G151">
        <v>1</v>
      </c>
      <c r="H151">
        <v>3</v>
      </c>
      <c r="I151" t="s">
        <v>587</v>
      </c>
      <c r="J151" t="s">
        <v>6</v>
      </c>
      <c r="K151" t="s">
        <v>588</v>
      </c>
      <c r="L151">
        <v>1301</v>
      </c>
      <c r="N151">
        <v>1003</v>
      </c>
      <c r="O151" t="s">
        <v>61</v>
      </c>
      <c r="P151" t="s">
        <v>61</v>
      </c>
      <c r="Q151">
        <v>1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1</v>
      </c>
      <c r="AD151">
        <v>0</v>
      </c>
      <c r="AE151">
        <v>0</v>
      </c>
      <c r="AF151" t="s">
        <v>6</v>
      </c>
      <c r="AG151">
        <v>0</v>
      </c>
      <c r="AH151">
        <v>3</v>
      </c>
      <c r="AI151">
        <v>-1</v>
      </c>
      <c r="AJ151" t="s">
        <v>6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ROW(Source!A52)</f>
        <v>52</v>
      </c>
      <c r="B152">
        <v>92839264</v>
      </c>
      <c r="C152">
        <v>92839249</v>
      </c>
      <c r="D152">
        <v>49515225</v>
      </c>
      <c r="E152">
        <v>70</v>
      </c>
      <c r="F152">
        <v>1</v>
      </c>
      <c r="G152">
        <v>1</v>
      </c>
      <c r="H152">
        <v>3</v>
      </c>
      <c r="I152" t="s">
        <v>589</v>
      </c>
      <c r="J152" t="s">
        <v>6</v>
      </c>
      <c r="K152" t="s">
        <v>590</v>
      </c>
      <c r="L152">
        <v>1348</v>
      </c>
      <c r="N152">
        <v>1009</v>
      </c>
      <c r="O152" t="s">
        <v>119</v>
      </c>
      <c r="P152" t="s">
        <v>119</v>
      </c>
      <c r="Q152">
        <v>1000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1</v>
      </c>
      <c r="AD152">
        <v>0</v>
      </c>
      <c r="AE152">
        <v>0</v>
      </c>
      <c r="AF152" t="s">
        <v>6</v>
      </c>
      <c r="AG152">
        <v>0</v>
      </c>
      <c r="AH152">
        <v>3</v>
      </c>
      <c r="AI152">
        <v>-1</v>
      </c>
      <c r="AJ152" t="s">
        <v>6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ROW(Source!A89)</f>
        <v>89</v>
      </c>
      <c r="B153">
        <v>92839274</v>
      </c>
      <c r="C153">
        <v>92839266</v>
      </c>
      <c r="D153">
        <v>49510757</v>
      </c>
      <c r="E153">
        <v>70</v>
      </c>
      <c r="F153">
        <v>1</v>
      </c>
      <c r="G153">
        <v>1</v>
      </c>
      <c r="H153">
        <v>1</v>
      </c>
      <c r="I153" t="s">
        <v>420</v>
      </c>
      <c r="J153" t="s">
        <v>6</v>
      </c>
      <c r="K153" t="s">
        <v>421</v>
      </c>
      <c r="L153">
        <v>1191</v>
      </c>
      <c r="N153">
        <v>1013</v>
      </c>
      <c r="O153" t="s">
        <v>379</v>
      </c>
      <c r="P153" t="s">
        <v>379</v>
      </c>
      <c r="Q153">
        <v>1</v>
      </c>
      <c r="X153">
        <v>20.260000000000002</v>
      </c>
      <c r="Y153">
        <v>0</v>
      </c>
      <c r="Z153">
        <v>0</v>
      </c>
      <c r="AA153">
        <v>0</v>
      </c>
      <c r="AB153">
        <v>9.6199999999999992</v>
      </c>
      <c r="AC153">
        <v>0</v>
      </c>
      <c r="AD153">
        <v>1</v>
      </c>
      <c r="AE153">
        <v>1</v>
      </c>
      <c r="AF153" t="s">
        <v>6</v>
      </c>
      <c r="AG153">
        <v>20.260000000000002</v>
      </c>
      <c r="AH153">
        <v>2</v>
      </c>
      <c r="AI153">
        <v>92839267</v>
      </c>
      <c r="AJ153">
        <v>143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ROW(Source!A89)</f>
        <v>89</v>
      </c>
      <c r="B154">
        <v>92839275</v>
      </c>
      <c r="C154">
        <v>92839266</v>
      </c>
      <c r="D154">
        <v>49510905</v>
      </c>
      <c r="E154">
        <v>70</v>
      </c>
      <c r="F154">
        <v>1</v>
      </c>
      <c r="G154">
        <v>1</v>
      </c>
      <c r="H154">
        <v>1</v>
      </c>
      <c r="I154" t="s">
        <v>380</v>
      </c>
      <c r="J154" t="s">
        <v>6</v>
      </c>
      <c r="K154" t="s">
        <v>381</v>
      </c>
      <c r="L154">
        <v>1191</v>
      </c>
      <c r="N154">
        <v>1013</v>
      </c>
      <c r="O154" t="s">
        <v>379</v>
      </c>
      <c r="P154" t="s">
        <v>379</v>
      </c>
      <c r="Q154">
        <v>1</v>
      </c>
      <c r="X154">
        <v>0.05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2</v>
      </c>
      <c r="AF154" t="s">
        <v>6</v>
      </c>
      <c r="AG154">
        <v>0.05</v>
      </c>
      <c r="AH154">
        <v>2</v>
      </c>
      <c r="AI154">
        <v>92839268</v>
      </c>
      <c r="AJ154">
        <v>144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ROW(Source!A89)</f>
        <v>89</v>
      </c>
      <c r="B155">
        <v>92839276</v>
      </c>
      <c r="C155">
        <v>92839266</v>
      </c>
      <c r="D155">
        <v>49673503</v>
      </c>
      <c r="E155">
        <v>1</v>
      </c>
      <c r="F155">
        <v>1</v>
      </c>
      <c r="G155">
        <v>1</v>
      </c>
      <c r="H155">
        <v>2</v>
      </c>
      <c r="I155" t="s">
        <v>382</v>
      </c>
      <c r="J155" t="s">
        <v>383</v>
      </c>
      <c r="K155" t="s">
        <v>384</v>
      </c>
      <c r="L155">
        <v>1367</v>
      </c>
      <c r="N155">
        <v>1011</v>
      </c>
      <c r="O155" t="s">
        <v>385</v>
      </c>
      <c r="P155" t="s">
        <v>385</v>
      </c>
      <c r="Q155">
        <v>1</v>
      </c>
      <c r="X155">
        <v>0.05</v>
      </c>
      <c r="Y155">
        <v>0</v>
      </c>
      <c r="Z155">
        <v>65.709999999999994</v>
      </c>
      <c r="AA155">
        <v>11.6</v>
      </c>
      <c r="AB155">
        <v>0</v>
      </c>
      <c r="AC155">
        <v>0</v>
      </c>
      <c r="AD155">
        <v>1</v>
      </c>
      <c r="AE155">
        <v>0</v>
      </c>
      <c r="AF155" t="s">
        <v>6</v>
      </c>
      <c r="AG155">
        <v>0.05</v>
      </c>
      <c r="AH155">
        <v>2</v>
      </c>
      <c r="AI155">
        <v>92839269</v>
      </c>
      <c r="AJ155">
        <v>145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ROW(Source!A89)</f>
        <v>89</v>
      </c>
      <c r="B156">
        <v>92839277</v>
      </c>
      <c r="C156">
        <v>92839266</v>
      </c>
      <c r="D156">
        <v>49523540</v>
      </c>
      <c r="E156">
        <v>1</v>
      </c>
      <c r="F156">
        <v>1</v>
      </c>
      <c r="G156">
        <v>1</v>
      </c>
      <c r="H156">
        <v>3</v>
      </c>
      <c r="I156" t="s">
        <v>499</v>
      </c>
      <c r="J156" t="s">
        <v>500</v>
      </c>
      <c r="K156" t="s">
        <v>501</v>
      </c>
      <c r="L156">
        <v>1346</v>
      </c>
      <c r="N156">
        <v>1009</v>
      </c>
      <c r="O156" t="s">
        <v>437</v>
      </c>
      <c r="P156" t="s">
        <v>437</v>
      </c>
      <c r="Q156">
        <v>1</v>
      </c>
      <c r="X156">
        <v>0.35599999999999998</v>
      </c>
      <c r="Y156">
        <v>444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6</v>
      </c>
      <c r="AG156">
        <v>0.35599999999999998</v>
      </c>
      <c r="AH156">
        <v>2</v>
      </c>
      <c r="AI156">
        <v>92839270</v>
      </c>
      <c r="AJ156">
        <v>146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ROW(Source!A89)</f>
        <v>89</v>
      </c>
      <c r="B157">
        <v>92839278</v>
      </c>
      <c r="C157">
        <v>92839266</v>
      </c>
      <c r="D157">
        <v>49514307</v>
      </c>
      <c r="E157">
        <v>70</v>
      </c>
      <c r="F157">
        <v>1</v>
      </c>
      <c r="G157">
        <v>1</v>
      </c>
      <c r="H157">
        <v>3</v>
      </c>
      <c r="I157" t="s">
        <v>591</v>
      </c>
      <c r="J157" t="s">
        <v>6</v>
      </c>
      <c r="K157" t="s">
        <v>592</v>
      </c>
      <c r="L157">
        <v>1371</v>
      </c>
      <c r="N157">
        <v>1013</v>
      </c>
      <c r="O157" t="s">
        <v>20</v>
      </c>
      <c r="P157" t="s">
        <v>20</v>
      </c>
      <c r="Q157">
        <v>1</v>
      </c>
      <c r="X157">
        <v>200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 t="s">
        <v>6</v>
      </c>
      <c r="AG157">
        <v>200</v>
      </c>
      <c r="AH157">
        <v>3</v>
      </c>
      <c r="AI157">
        <v>-1</v>
      </c>
      <c r="AJ157" t="s">
        <v>6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ROW(Source!A89)</f>
        <v>89</v>
      </c>
      <c r="B158">
        <v>92839279</v>
      </c>
      <c r="C158">
        <v>92839266</v>
      </c>
      <c r="D158">
        <v>49514456</v>
      </c>
      <c r="E158">
        <v>70</v>
      </c>
      <c r="F158">
        <v>1</v>
      </c>
      <c r="G158">
        <v>1</v>
      </c>
      <c r="H158">
        <v>3</v>
      </c>
      <c r="I158" t="s">
        <v>593</v>
      </c>
      <c r="J158" t="s">
        <v>6</v>
      </c>
      <c r="K158" t="s">
        <v>594</v>
      </c>
      <c r="L158">
        <v>1371</v>
      </c>
      <c r="N158">
        <v>1013</v>
      </c>
      <c r="O158" t="s">
        <v>20</v>
      </c>
      <c r="P158" t="s">
        <v>20</v>
      </c>
      <c r="Q158">
        <v>1</v>
      </c>
      <c r="X158">
        <v>100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 t="s">
        <v>6</v>
      </c>
      <c r="AG158">
        <v>100</v>
      </c>
      <c r="AH158">
        <v>3</v>
      </c>
      <c r="AI158">
        <v>-1</v>
      </c>
      <c r="AJ158" t="s">
        <v>6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ROW(Source!A89)</f>
        <v>89</v>
      </c>
      <c r="B159">
        <v>92839280</v>
      </c>
      <c r="C159">
        <v>92839266</v>
      </c>
      <c r="D159">
        <v>49515434</v>
      </c>
      <c r="E159">
        <v>70</v>
      </c>
      <c r="F159">
        <v>1</v>
      </c>
      <c r="G159">
        <v>1</v>
      </c>
      <c r="H159">
        <v>3</v>
      </c>
      <c r="I159" t="s">
        <v>595</v>
      </c>
      <c r="J159" t="s">
        <v>6</v>
      </c>
      <c r="K159" t="s">
        <v>596</v>
      </c>
      <c r="L159">
        <v>1371</v>
      </c>
      <c r="N159">
        <v>1013</v>
      </c>
      <c r="O159" t="s">
        <v>20</v>
      </c>
      <c r="P159" t="s">
        <v>20</v>
      </c>
      <c r="Q159">
        <v>1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1</v>
      </c>
      <c r="AD159">
        <v>0</v>
      </c>
      <c r="AE159">
        <v>0</v>
      </c>
      <c r="AF159" t="s">
        <v>6</v>
      </c>
      <c r="AG159">
        <v>0</v>
      </c>
      <c r="AH159">
        <v>3</v>
      </c>
      <c r="AI159">
        <v>-1</v>
      </c>
      <c r="AJ159" t="s">
        <v>6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ROW(Source!A93)</f>
        <v>93</v>
      </c>
      <c r="B160">
        <v>92839296</v>
      </c>
      <c r="C160">
        <v>92839284</v>
      </c>
      <c r="D160">
        <v>49510749</v>
      </c>
      <c r="E160">
        <v>70</v>
      </c>
      <c r="F160">
        <v>1</v>
      </c>
      <c r="G160">
        <v>1</v>
      </c>
      <c r="H160">
        <v>1</v>
      </c>
      <c r="I160" t="s">
        <v>502</v>
      </c>
      <c r="J160" t="s">
        <v>6</v>
      </c>
      <c r="K160" t="s">
        <v>503</v>
      </c>
      <c r="L160">
        <v>1191</v>
      </c>
      <c r="N160">
        <v>1013</v>
      </c>
      <c r="O160" t="s">
        <v>379</v>
      </c>
      <c r="P160" t="s">
        <v>379</v>
      </c>
      <c r="Q160">
        <v>1</v>
      </c>
      <c r="X160">
        <v>13.71</v>
      </c>
      <c r="Y160">
        <v>0</v>
      </c>
      <c r="Z160">
        <v>0</v>
      </c>
      <c r="AA160">
        <v>0</v>
      </c>
      <c r="AB160">
        <v>9.4</v>
      </c>
      <c r="AC160">
        <v>0</v>
      </c>
      <c r="AD160">
        <v>1</v>
      </c>
      <c r="AE160">
        <v>1</v>
      </c>
      <c r="AF160" t="s">
        <v>6</v>
      </c>
      <c r="AG160">
        <v>13.71</v>
      </c>
      <c r="AH160">
        <v>2</v>
      </c>
      <c r="AI160">
        <v>92839285</v>
      </c>
      <c r="AJ160">
        <v>150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ROW(Source!A93)</f>
        <v>93</v>
      </c>
      <c r="B161">
        <v>92839297</v>
      </c>
      <c r="C161">
        <v>92839284</v>
      </c>
      <c r="D161">
        <v>49510905</v>
      </c>
      <c r="E161">
        <v>70</v>
      </c>
      <c r="F161">
        <v>1</v>
      </c>
      <c r="G161">
        <v>1</v>
      </c>
      <c r="H161">
        <v>1</v>
      </c>
      <c r="I161" t="s">
        <v>380</v>
      </c>
      <c r="J161" t="s">
        <v>6</v>
      </c>
      <c r="K161" t="s">
        <v>381</v>
      </c>
      <c r="L161">
        <v>1191</v>
      </c>
      <c r="N161">
        <v>1013</v>
      </c>
      <c r="O161" t="s">
        <v>379</v>
      </c>
      <c r="P161" t="s">
        <v>379</v>
      </c>
      <c r="Q161">
        <v>1</v>
      </c>
      <c r="X161">
        <v>0.02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2</v>
      </c>
      <c r="AF161" t="s">
        <v>6</v>
      </c>
      <c r="AG161">
        <v>0.02</v>
      </c>
      <c r="AH161">
        <v>2</v>
      </c>
      <c r="AI161">
        <v>92839286</v>
      </c>
      <c r="AJ161">
        <v>151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ROW(Source!A93)</f>
        <v>93</v>
      </c>
      <c r="B162">
        <v>92839298</v>
      </c>
      <c r="C162">
        <v>92839284</v>
      </c>
      <c r="D162">
        <v>49673308</v>
      </c>
      <c r="E162">
        <v>1</v>
      </c>
      <c r="F162">
        <v>1</v>
      </c>
      <c r="G162">
        <v>1</v>
      </c>
      <c r="H162">
        <v>2</v>
      </c>
      <c r="I162" t="s">
        <v>452</v>
      </c>
      <c r="J162" t="s">
        <v>453</v>
      </c>
      <c r="K162" t="s">
        <v>454</v>
      </c>
      <c r="L162">
        <v>1367</v>
      </c>
      <c r="N162">
        <v>1011</v>
      </c>
      <c r="O162" t="s">
        <v>385</v>
      </c>
      <c r="P162" t="s">
        <v>385</v>
      </c>
      <c r="Q162">
        <v>1</v>
      </c>
      <c r="X162">
        <v>1.27</v>
      </c>
      <c r="Y162">
        <v>0</v>
      </c>
      <c r="Z162">
        <v>29.67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6</v>
      </c>
      <c r="AG162">
        <v>1.27</v>
      </c>
      <c r="AH162">
        <v>2</v>
      </c>
      <c r="AI162">
        <v>92839287</v>
      </c>
      <c r="AJ162">
        <v>152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ROW(Source!A93)</f>
        <v>93</v>
      </c>
      <c r="B163">
        <v>92839299</v>
      </c>
      <c r="C163">
        <v>92839284</v>
      </c>
      <c r="D163">
        <v>49673503</v>
      </c>
      <c r="E163">
        <v>1</v>
      </c>
      <c r="F163">
        <v>1</v>
      </c>
      <c r="G163">
        <v>1</v>
      </c>
      <c r="H163">
        <v>2</v>
      </c>
      <c r="I163" t="s">
        <v>382</v>
      </c>
      <c r="J163" t="s">
        <v>383</v>
      </c>
      <c r="K163" t="s">
        <v>384</v>
      </c>
      <c r="L163">
        <v>1367</v>
      </c>
      <c r="N163">
        <v>1011</v>
      </c>
      <c r="O163" t="s">
        <v>385</v>
      </c>
      <c r="P163" t="s">
        <v>385</v>
      </c>
      <c r="Q163">
        <v>1</v>
      </c>
      <c r="X163">
        <v>0.02</v>
      </c>
      <c r="Y163">
        <v>0</v>
      </c>
      <c r="Z163">
        <v>65.709999999999994</v>
      </c>
      <c r="AA163">
        <v>11.6</v>
      </c>
      <c r="AB163">
        <v>0</v>
      </c>
      <c r="AC163">
        <v>0</v>
      </c>
      <c r="AD163">
        <v>1</v>
      </c>
      <c r="AE163">
        <v>0</v>
      </c>
      <c r="AF163" t="s">
        <v>6</v>
      </c>
      <c r="AG163">
        <v>0.02</v>
      </c>
      <c r="AH163">
        <v>2</v>
      </c>
      <c r="AI163">
        <v>92839288</v>
      </c>
      <c r="AJ163">
        <v>153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ROW(Source!A93)</f>
        <v>93</v>
      </c>
      <c r="B164">
        <v>92839300</v>
      </c>
      <c r="C164">
        <v>92839284</v>
      </c>
      <c r="D164">
        <v>49523203</v>
      </c>
      <c r="E164">
        <v>1</v>
      </c>
      <c r="F164">
        <v>1</v>
      </c>
      <c r="G164">
        <v>1</v>
      </c>
      <c r="H164">
        <v>3</v>
      </c>
      <c r="I164" t="s">
        <v>413</v>
      </c>
      <c r="J164" t="s">
        <v>414</v>
      </c>
      <c r="K164" t="s">
        <v>415</v>
      </c>
      <c r="L164">
        <v>1339</v>
      </c>
      <c r="N164">
        <v>1007</v>
      </c>
      <c r="O164" t="s">
        <v>247</v>
      </c>
      <c r="P164" t="s">
        <v>247</v>
      </c>
      <c r="Q164">
        <v>1</v>
      </c>
      <c r="X164">
        <v>0.29299999999999998</v>
      </c>
      <c r="Y164">
        <v>2.44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6</v>
      </c>
      <c r="AG164">
        <v>0.29299999999999998</v>
      </c>
      <c r="AH164">
        <v>2</v>
      </c>
      <c r="AI164">
        <v>92839289</v>
      </c>
      <c r="AJ164">
        <v>154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ROW(Source!A93)</f>
        <v>93</v>
      </c>
      <c r="B165">
        <v>92839301</v>
      </c>
      <c r="C165">
        <v>92839284</v>
      </c>
      <c r="D165">
        <v>49525625</v>
      </c>
      <c r="E165">
        <v>1</v>
      </c>
      <c r="F165">
        <v>1</v>
      </c>
      <c r="G165">
        <v>1</v>
      </c>
      <c r="H165">
        <v>3</v>
      </c>
      <c r="I165" t="s">
        <v>504</v>
      </c>
      <c r="J165" t="s">
        <v>505</v>
      </c>
      <c r="K165" t="s">
        <v>506</v>
      </c>
      <c r="L165">
        <v>1407</v>
      </c>
      <c r="N165">
        <v>1013</v>
      </c>
      <c r="O165" t="s">
        <v>392</v>
      </c>
      <c r="P165" t="s">
        <v>392</v>
      </c>
      <c r="Q165">
        <v>1</v>
      </c>
      <c r="X165">
        <v>0.16700000000000001</v>
      </c>
      <c r="Y165">
        <v>270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6</v>
      </c>
      <c r="AG165">
        <v>0.16700000000000001</v>
      </c>
      <c r="AH165">
        <v>2</v>
      </c>
      <c r="AI165">
        <v>92839290</v>
      </c>
      <c r="AJ165">
        <v>155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ROW(Source!A93)</f>
        <v>93</v>
      </c>
      <c r="B166">
        <v>92839302</v>
      </c>
      <c r="C166">
        <v>92839284</v>
      </c>
      <c r="D166">
        <v>49525825</v>
      </c>
      <c r="E166">
        <v>1</v>
      </c>
      <c r="F166">
        <v>1</v>
      </c>
      <c r="G166">
        <v>1</v>
      </c>
      <c r="H166">
        <v>3</v>
      </c>
      <c r="I166" t="s">
        <v>507</v>
      </c>
      <c r="J166" t="s">
        <v>508</v>
      </c>
      <c r="K166" t="s">
        <v>509</v>
      </c>
      <c r="L166">
        <v>1348</v>
      </c>
      <c r="N166">
        <v>1009</v>
      </c>
      <c r="O166" t="s">
        <v>119</v>
      </c>
      <c r="P166" t="s">
        <v>119</v>
      </c>
      <c r="Q166">
        <v>1000</v>
      </c>
      <c r="X166">
        <v>3.1700000000000001E-3</v>
      </c>
      <c r="Y166">
        <v>13889.45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6</v>
      </c>
      <c r="AG166">
        <v>3.1700000000000001E-3</v>
      </c>
      <c r="AH166">
        <v>2</v>
      </c>
      <c r="AI166">
        <v>92839291</v>
      </c>
      <c r="AJ166">
        <v>156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ROW(Source!A93)</f>
        <v>93</v>
      </c>
      <c r="B167">
        <v>92839303</v>
      </c>
      <c r="C167">
        <v>92839284</v>
      </c>
      <c r="D167">
        <v>49511390</v>
      </c>
      <c r="E167">
        <v>70</v>
      </c>
      <c r="F167">
        <v>1</v>
      </c>
      <c r="G167">
        <v>1</v>
      </c>
      <c r="H167">
        <v>3</v>
      </c>
      <c r="I167" t="s">
        <v>597</v>
      </c>
      <c r="J167" t="s">
        <v>6</v>
      </c>
      <c r="K167" t="s">
        <v>598</v>
      </c>
      <c r="L167">
        <v>1371</v>
      </c>
      <c r="N167">
        <v>1013</v>
      </c>
      <c r="O167" t="s">
        <v>20</v>
      </c>
      <c r="P167" t="s">
        <v>20</v>
      </c>
      <c r="Q167">
        <v>1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1</v>
      </c>
      <c r="AD167">
        <v>0</v>
      </c>
      <c r="AE167">
        <v>0</v>
      </c>
      <c r="AF167" t="s">
        <v>6</v>
      </c>
      <c r="AG167">
        <v>0</v>
      </c>
      <c r="AH167">
        <v>3</v>
      </c>
      <c r="AI167">
        <v>-1</v>
      </c>
      <c r="AJ167" t="s">
        <v>6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ROW(Source!A93)</f>
        <v>93</v>
      </c>
      <c r="B168">
        <v>92839304</v>
      </c>
      <c r="C168">
        <v>92839284</v>
      </c>
      <c r="D168">
        <v>49514299</v>
      </c>
      <c r="E168">
        <v>70</v>
      </c>
      <c r="F168">
        <v>1</v>
      </c>
      <c r="G168">
        <v>1</v>
      </c>
      <c r="H168">
        <v>3</v>
      </c>
      <c r="I168" t="s">
        <v>579</v>
      </c>
      <c r="J168" t="s">
        <v>6</v>
      </c>
      <c r="K168" t="s">
        <v>580</v>
      </c>
      <c r="L168">
        <v>1371</v>
      </c>
      <c r="N168">
        <v>1013</v>
      </c>
      <c r="O168" t="s">
        <v>20</v>
      </c>
      <c r="P168" t="s">
        <v>20</v>
      </c>
      <c r="Q168">
        <v>1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1</v>
      </c>
      <c r="AD168">
        <v>0</v>
      </c>
      <c r="AE168">
        <v>0</v>
      </c>
      <c r="AF168" t="s">
        <v>6</v>
      </c>
      <c r="AG168">
        <v>0</v>
      </c>
      <c r="AH168">
        <v>3</v>
      </c>
      <c r="AI168">
        <v>-1</v>
      </c>
      <c r="AJ168" t="s">
        <v>6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ROW(Source!A93)</f>
        <v>93</v>
      </c>
      <c r="B169">
        <v>92839305</v>
      </c>
      <c r="C169">
        <v>92839284</v>
      </c>
      <c r="D169">
        <v>49515269</v>
      </c>
      <c r="E169">
        <v>70</v>
      </c>
      <c r="F169">
        <v>1</v>
      </c>
      <c r="G169">
        <v>1</v>
      </c>
      <c r="H169">
        <v>3</v>
      </c>
      <c r="I169" t="s">
        <v>599</v>
      </c>
      <c r="J169" t="s">
        <v>6</v>
      </c>
      <c r="K169" t="s">
        <v>600</v>
      </c>
      <c r="L169">
        <v>1455</v>
      </c>
      <c r="N169">
        <v>1013</v>
      </c>
      <c r="O169" t="s">
        <v>42</v>
      </c>
      <c r="P169" t="s">
        <v>42</v>
      </c>
      <c r="Q169">
        <v>1</v>
      </c>
      <c r="X169">
        <v>16.7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 t="s">
        <v>6</v>
      </c>
      <c r="AG169">
        <v>16.7</v>
      </c>
      <c r="AH169">
        <v>3</v>
      </c>
      <c r="AI169">
        <v>-1</v>
      </c>
      <c r="AJ169" t="s">
        <v>6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ROW(Source!A93)</f>
        <v>93</v>
      </c>
      <c r="B170">
        <v>92839306</v>
      </c>
      <c r="C170">
        <v>92839284</v>
      </c>
      <c r="D170">
        <v>49515355</v>
      </c>
      <c r="E170">
        <v>70</v>
      </c>
      <c r="F170">
        <v>1</v>
      </c>
      <c r="G170">
        <v>1</v>
      </c>
      <c r="H170">
        <v>3</v>
      </c>
      <c r="I170" t="s">
        <v>601</v>
      </c>
      <c r="J170" t="s">
        <v>6</v>
      </c>
      <c r="K170" t="s">
        <v>602</v>
      </c>
      <c r="L170">
        <v>1301</v>
      </c>
      <c r="N170">
        <v>1003</v>
      </c>
      <c r="O170" t="s">
        <v>61</v>
      </c>
      <c r="P170" t="s">
        <v>61</v>
      </c>
      <c r="Q170">
        <v>1</v>
      </c>
      <c r="X170">
        <v>102.5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 t="s">
        <v>6</v>
      </c>
      <c r="AG170">
        <v>102.5</v>
      </c>
      <c r="AH170">
        <v>3</v>
      </c>
      <c r="AI170">
        <v>-1</v>
      </c>
      <c r="AJ170" t="s">
        <v>6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ROW(Source!A93)</f>
        <v>93</v>
      </c>
      <c r="B171">
        <v>92839307</v>
      </c>
      <c r="C171">
        <v>92839284</v>
      </c>
      <c r="D171">
        <v>49515446</v>
      </c>
      <c r="E171">
        <v>70</v>
      </c>
      <c r="F171">
        <v>1</v>
      </c>
      <c r="G171">
        <v>1</v>
      </c>
      <c r="H171">
        <v>3</v>
      </c>
      <c r="I171" t="s">
        <v>575</v>
      </c>
      <c r="J171" t="s">
        <v>6</v>
      </c>
      <c r="K171" t="s">
        <v>603</v>
      </c>
      <c r="L171">
        <v>1371</v>
      </c>
      <c r="N171">
        <v>1013</v>
      </c>
      <c r="O171" t="s">
        <v>20</v>
      </c>
      <c r="P171" t="s">
        <v>20</v>
      </c>
      <c r="Q171">
        <v>1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1</v>
      </c>
      <c r="AD171">
        <v>0</v>
      </c>
      <c r="AE171">
        <v>0</v>
      </c>
      <c r="AF171" t="s">
        <v>6</v>
      </c>
      <c r="AG171">
        <v>0</v>
      </c>
      <c r="AH171">
        <v>3</v>
      </c>
      <c r="AI171">
        <v>-1</v>
      </c>
      <c r="AJ171" t="s">
        <v>6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ROW(Source!A98)</f>
        <v>98</v>
      </c>
      <c r="B172">
        <v>92839320</v>
      </c>
      <c r="C172">
        <v>92839312</v>
      </c>
      <c r="D172">
        <v>49510767</v>
      </c>
      <c r="E172">
        <v>70</v>
      </c>
      <c r="F172">
        <v>1</v>
      </c>
      <c r="G172">
        <v>1</v>
      </c>
      <c r="H172">
        <v>1</v>
      </c>
      <c r="I172" t="s">
        <v>494</v>
      </c>
      <c r="J172" t="s">
        <v>6</v>
      </c>
      <c r="K172" t="s">
        <v>495</v>
      </c>
      <c r="L172">
        <v>1191</v>
      </c>
      <c r="N172">
        <v>1013</v>
      </c>
      <c r="O172" t="s">
        <v>379</v>
      </c>
      <c r="P172" t="s">
        <v>379</v>
      </c>
      <c r="Q172">
        <v>1</v>
      </c>
      <c r="X172">
        <v>0.69</v>
      </c>
      <c r="Y172">
        <v>0</v>
      </c>
      <c r="Z172">
        <v>0</v>
      </c>
      <c r="AA172">
        <v>0</v>
      </c>
      <c r="AB172">
        <v>9.92</v>
      </c>
      <c r="AC172">
        <v>0</v>
      </c>
      <c r="AD172">
        <v>1</v>
      </c>
      <c r="AE172">
        <v>1</v>
      </c>
      <c r="AF172" t="s">
        <v>6</v>
      </c>
      <c r="AG172">
        <v>0.69</v>
      </c>
      <c r="AH172">
        <v>2</v>
      </c>
      <c r="AI172">
        <v>92839313</v>
      </c>
      <c r="AJ172">
        <v>161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ROW(Source!A98)</f>
        <v>98</v>
      </c>
      <c r="B173">
        <v>92839321</v>
      </c>
      <c r="C173">
        <v>92839312</v>
      </c>
      <c r="D173">
        <v>49673658</v>
      </c>
      <c r="E173">
        <v>1</v>
      </c>
      <c r="F173">
        <v>1</v>
      </c>
      <c r="G173">
        <v>1</v>
      </c>
      <c r="H173">
        <v>2</v>
      </c>
      <c r="I173" t="s">
        <v>425</v>
      </c>
      <c r="J173" t="s">
        <v>426</v>
      </c>
      <c r="K173" t="s">
        <v>427</v>
      </c>
      <c r="L173">
        <v>1367</v>
      </c>
      <c r="N173">
        <v>1011</v>
      </c>
      <c r="O173" t="s">
        <v>385</v>
      </c>
      <c r="P173" t="s">
        <v>385</v>
      </c>
      <c r="Q173">
        <v>1</v>
      </c>
      <c r="X173">
        <v>0.06</v>
      </c>
      <c r="Y173">
        <v>0</v>
      </c>
      <c r="Z173">
        <v>1.2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6</v>
      </c>
      <c r="AG173">
        <v>0.06</v>
      </c>
      <c r="AH173">
        <v>2</v>
      </c>
      <c r="AI173">
        <v>92839314</v>
      </c>
      <c r="AJ173">
        <v>162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ROW(Source!A98)</f>
        <v>98</v>
      </c>
      <c r="B174">
        <v>92839322</v>
      </c>
      <c r="C174">
        <v>92839312</v>
      </c>
      <c r="D174">
        <v>49673715</v>
      </c>
      <c r="E174">
        <v>1</v>
      </c>
      <c r="F174">
        <v>1</v>
      </c>
      <c r="G174">
        <v>1</v>
      </c>
      <c r="H174">
        <v>2</v>
      </c>
      <c r="I174" t="s">
        <v>386</v>
      </c>
      <c r="J174" t="s">
        <v>387</v>
      </c>
      <c r="K174" t="s">
        <v>388</v>
      </c>
      <c r="L174">
        <v>1367</v>
      </c>
      <c r="N174">
        <v>1011</v>
      </c>
      <c r="O174" t="s">
        <v>385</v>
      </c>
      <c r="P174" t="s">
        <v>385</v>
      </c>
      <c r="Q174">
        <v>1</v>
      </c>
      <c r="X174">
        <v>0.18</v>
      </c>
      <c r="Y174">
        <v>0</v>
      </c>
      <c r="Z174">
        <v>8.1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6</v>
      </c>
      <c r="AG174">
        <v>0.18</v>
      </c>
      <c r="AH174">
        <v>2</v>
      </c>
      <c r="AI174">
        <v>92839315</v>
      </c>
      <c r="AJ174">
        <v>163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ROW(Source!A98)</f>
        <v>98</v>
      </c>
      <c r="B175">
        <v>92839323</v>
      </c>
      <c r="C175">
        <v>92839312</v>
      </c>
      <c r="D175">
        <v>49521602</v>
      </c>
      <c r="E175">
        <v>1</v>
      </c>
      <c r="F175">
        <v>1</v>
      </c>
      <c r="G175">
        <v>1</v>
      </c>
      <c r="H175">
        <v>3</v>
      </c>
      <c r="I175" t="s">
        <v>431</v>
      </c>
      <c r="J175" t="s">
        <v>432</v>
      </c>
      <c r="K175" t="s">
        <v>433</v>
      </c>
      <c r="L175">
        <v>1339</v>
      </c>
      <c r="N175">
        <v>1007</v>
      </c>
      <c r="O175" t="s">
        <v>247</v>
      </c>
      <c r="P175" t="s">
        <v>247</v>
      </c>
      <c r="Q175">
        <v>1</v>
      </c>
      <c r="X175">
        <v>1.17E-2</v>
      </c>
      <c r="Y175">
        <v>6.22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6</v>
      </c>
      <c r="AG175">
        <v>1.17E-2</v>
      </c>
      <c r="AH175">
        <v>2</v>
      </c>
      <c r="AI175">
        <v>92839316</v>
      </c>
      <c r="AJ175">
        <v>164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ROW(Source!A98)</f>
        <v>98</v>
      </c>
      <c r="B176">
        <v>92839324</v>
      </c>
      <c r="C176">
        <v>92839312</v>
      </c>
      <c r="D176">
        <v>49521608</v>
      </c>
      <c r="E176">
        <v>1</v>
      </c>
      <c r="F176">
        <v>1</v>
      </c>
      <c r="G176">
        <v>1</v>
      </c>
      <c r="H176">
        <v>3</v>
      </c>
      <c r="I176" t="s">
        <v>461</v>
      </c>
      <c r="J176" t="s">
        <v>462</v>
      </c>
      <c r="K176" t="s">
        <v>463</v>
      </c>
      <c r="L176">
        <v>1346</v>
      </c>
      <c r="N176">
        <v>1009</v>
      </c>
      <c r="O176" t="s">
        <v>437</v>
      </c>
      <c r="P176" t="s">
        <v>437</v>
      </c>
      <c r="Q176">
        <v>1</v>
      </c>
      <c r="X176">
        <v>0.80659999999999998</v>
      </c>
      <c r="Y176">
        <v>6.09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6</v>
      </c>
      <c r="AG176">
        <v>0.80659999999999998</v>
      </c>
      <c r="AH176">
        <v>2</v>
      </c>
      <c r="AI176">
        <v>92839317</v>
      </c>
      <c r="AJ176">
        <v>165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ROW(Source!A98)</f>
        <v>98</v>
      </c>
      <c r="B177">
        <v>92839325</v>
      </c>
      <c r="C177">
        <v>92839312</v>
      </c>
      <c r="D177">
        <v>49524295</v>
      </c>
      <c r="E177">
        <v>1</v>
      </c>
      <c r="F177">
        <v>1</v>
      </c>
      <c r="G177">
        <v>1</v>
      </c>
      <c r="H177">
        <v>3</v>
      </c>
      <c r="I177" t="s">
        <v>496</v>
      </c>
      <c r="J177" t="s">
        <v>497</v>
      </c>
      <c r="K177" t="s">
        <v>498</v>
      </c>
      <c r="L177">
        <v>1346</v>
      </c>
      <c r="N177">
        <v>1009</v>
      </c>
      <c r="O177" t="s">
        <v>437</v>
      </c>
      <c r="P177" t="s">
        <v>437</v>
      </c>
      <c r="Q177">
        <v>1</v>
      </c>
      <c r="X177">
        <v>3.73E-2</v>
      </c>
      <c r="Y177">
        <v>11.22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6</v>
      </c>
      <c r="AG177">
        <v>3.73E-2</v>
      </c>
      <c r="AH177">
        <v>2</v>
      </c>
      <c r="AI177">
        <v>92839318</v>
      </c>
      <c r="AJ177">
        <v>166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ROW(Source!A98)</f>
        <v>98</v>
      </c>
      <c r="B178">
        <v>92839326</v>
      </c>
      <c r="C178">
        <v>92839312</v>
      </c>
      <c r="D178">
        <v>49515084</v>
      </c>
      <c r="E178">
        <v>70</v>
      </c>
      <c r="F178">
        <v>1</v>
      </c>
      <c r="G178">
        <v>1</v>
      </c>
      <c r="H178">
        <v>3</v>
      </c>
      <c r="I178" t="s">
        <v>587</v>
      </c>
      <c r="J178" t="s">
        <v>6</v>
      </c>
      <c r="K178" t="s">
        <v>588</v>
      </c>
      <c r="L178">
        <v>1301</v>
      </c>
      <c r="N178">
        <v>1003</v>
      </c>
      <c r="O178" t="s">
        <v>61</v>
      </c>
      <c r="P178" t="s">
        <v>61</v>
      </c>
      <c r="Q178">
        <v>1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1</v>
      </c>
      <c r="AD178">
        <v>0</v>
      </c>
      <c r="AE178">
        <v>0</v>
      </c>
      <c r="AF178" t="s">
        <v>6</v>
      </c>
      <c r="AG178">
        <v>0</v>
      </c>
      <c r="AH178">
        <v>3</v>
      </c>
      <c r="AI178">
        <v>-1</v>
      </c>
      <c r="AJ178" t="s">
        <v>6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ROW(Source!A98)</f>
        <v>98</v>
      </c>
      <c r="B179">
        <v>92839327</v>
      </c>
      <c r="C179">
        <v>92839312</v>
      </c>
      <c r="D179">
        <v>49515225</v>
      </c>
      <c r="E179">
        <v>70</v>
      </c>
      <c r="F179">
        <v>1</v>
      </c>
      <c r="G179">
        <v>1</v>
      </c>
      <c r="H179">
        <v>3</v>
      </c>
      <c r="I179" t="s">
        <v>589</v>
      </c>
      <c r="J179" t="s">
        <v>6</v>
      </c>
      <c r="K179" t="s">
        <v>590</v>
      </c>
      <c r="L179">
        <v>1348</v>
      </c>
      <c r="N179">
        <v>1009</v>
      </c>
      <c r="O179" t="s">
        <v>119</v>
      </c>
      <c r="P179" t="s">
        <v>119</v>
      </c>
      <c r="Q179">
        <v>1000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1</v>
      </c>
      <c r="AD179">
        <v>0</v>
      </c>
      <c r="AE179">
        <v>0</v>
      </c>
      <c r="AF179" t="s">
        <v>6</v>
      </c>
      <c r="AG179">
        <v>0</v>
      </c>
      <c r="AH179">
        <v>3</v>
      </c>
      <c r="AI179">
        <v>-1</v>
      </c>
      <c r="AJ179" t="s">
        <v>6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ROW(Source!A135)</f>
        <v>135</v>
      </c>
      <c r="B180">
        <v>92839339</v>
      </c>
      <c r="C180">
        <v>92839329</v>
      </c>
      <c r="D180">
        <v>49510775</v>
      </c>
      <c r="E180">
        <v>70</v>
      </c>
      <c r="F180">
        <v>1</v>
      </c>
      <c r="G180">
        <v>1</v>
      </c>
      <c r="H180">
        <v>1</v>
      </c>
      <c r="I180" t="s">
        <v>510</v>
      </c>
      <c r="J180" t="s">
        <v>6</v>
      </c>
      <c r="K180" t="s">
        <v>511</v>
      </c>
      <c r="L180">
        <v>1191</v>
      </c>
      <c r="N180">
        <v>1013</v>
      </c>
      <c r="O180" t="s">
        <v>379</v>
      </c>
      <c r="P180" t="s">
        <v>379</v>
      </c>
      <c r="Q180">
        <v>1</v>
      </c>
      <c r="X180">
        <v>158.22999999999999</v>
      </c>
      <c r="Y180">
        <v>0</v>
      </c>
      <c r="Z180">
        <v>0</v>
      </c>
      <c r="AA180">
        <v>0</v>
      </c>
      <c r="AB180">
        <v>10.35</v>
      </c>
      <c r="AC180">
        <v>0</v>
      </c>
      <c r="AD180">
        <v>1</v>
      </c>
      <c r="AE180">
        <v>1</v>
      </c>
      <c r="AF180" t="s">
        <v>6</v>
      </c>
      <c r="AG180">
        <v>158.22999999999999</v>
      </c>
      <c r="AH180">
        <v>2</v>
      </c>
      <c r="AI180">
        <v>92839330</v>
      </c>
      <c r="AJ180">
        <v>168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ROW(Source!A135)</f>
        <v>135</v>
      </c>
      <c r="B181">
        <v>92839340</v>
      </c>
      <c r="C181">
        <v>92839329</v>
      </c>
      <c r="D181">
        <v>49510905</v>
      </c>
      <c r="E181">
        <v>70</v>
      </c>
      <c r="F181">
        <v>1</v>
      </c>
      <c r="G181">
        <v>1</v>
      </c>
      <c r="H181">
        <v>1</v>
      </c>
      <c r="I181" t="s">
        <v>380</v>
      </c>
      <c r="J181" t="s">
        <v>6</v>
      </c>
      <c r="K181" t="s">
        <v>381</v>
      </c>
      <c r="L181">
        <v>1191</v>
      </c>
      <c r="N181">
        <v>1013</v>
      </c>
      <c r="O181" t="s">
        <v>379</v>
      </c>
      <c r="P181" t="s">
        <v>379</v>
      </c>
      <c r="Q181">
        <v>1</v>
      </c>
      <c r="X181">
        <v>1.41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2</v>
      </c>
      <c r="AF181" t="s">
        <v>6</v>
      </c>
      <c r="AG181">
        <v>1.41</v>
      </c>
      <c r="AH181">
        <v>2</v>
      </c>
      <c r="AI181">
        <v>92839331</v>
      </c>
      <c r="AJ181">
        <v>169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ROW(Source!A135)</f>
        <v>135</v>
      </c>
      <c r="B182">
        <v>92839341</v>
      </c>
      <c r="C182">
        <v>92839329</v>
      </c>
      <c r="D182">
        <v>49673503</v>
      </c>
      <c r="E182">
        <v>1</v>
      </c>
      <c r="F182">
        <v>1</v>
      </c>
      <c r="G182">
        <v>1</v>
      </c>
      <c r="H182">
        <v>2</v>
      </c>
      <c r="I182" t="s">
        <v>382</v>
      </c>
      <c r="J182" t="s">
        <v>383</v>
      </c>
      <c r="K182" t="s">
        <v>384</v>
      </c>
      <c r="L182">
        <v>1367</v>
      </c>
      <c r="N182">
        <v>1011</v>
      </c>
      <c r="O182" t="s">
        <v>385</v>
      </c>
      <c r="P182" t="s">
        <v>385</v>
      </c>
      <c r="Q182">
        <v>1</v>
      </c>
      <c r="X182">
        <v>1.41</v>
      </c>
      <c r="Y182">
        <v>0</v>
      </c>
      <c r="Z182">
        <v>65.709999999999994</v>
      </c>
      <c r="AA182">
        <v>11.6</v>
      </c>
      <c r="AB182">
        <v>0</v>
      </c>
      <c r="AC182">
        <v>0</v>
      </c>
      <c r="AD182">
        <v>1</v>
      </c>
      <c r="AE182">
        <v>0</v>
      </c>
      <c r="AF182" t="s">
        <v>6</v>
      </c>
      <c r="AG182">
        <v>1.41</v>
      </c>
      <c r="AH182">
        <v>2</v>
      </c>
      <c r="AI182">
        <v>92839332</v>
      </c>
      <c r="AJ182">
        <v>170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ROW(Source!A135)</f>
        <v>135</v>
      </c>
      <c r="B183">
        <v>92839342</v>
      </c>
      <c r="C183">
        <v>92839329</v>
      </c>
      <c r="D183">
        <v>49673733</v>
      </c>
      <c r="E183">
        <v>1</v>
      </c>
      <c r="F183">
        <v>1</v>
      </c>
      <c r="G183">
        <v>1</v>
      </c>
      <c r="H183">
        <v>2</v>
      </c>
      <c r="I183" t="s">
        <v>512</v>
      </c>
      <c r="J183" t="s">
        <v>513</v>
      </c>
      <c r="K183" t="s">
        <v>514</v>
      </c>
      <c r="L183">
        <v>1367</v>
      </c>
      <c r="N183">
        <v>1011</v>
      </c>
      <c r="O183" t="s">
        <v>385</v>
      </c>
      <c r="P183" t="s">
        <v>385</v>
      </c>
      <c r="Q183">
        <v>1</v>
      </c>
      <c r="X183">
        <v>118.97</v>
      </c>
      <c r="Y183">
        <v>0</v>
      </c>
      <c r="Z183">
        <v>3.7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6</v>
      </c>
      <c r="AG183">
        <v>118.97</v>
      </c>
      <c r="AH183">
        <v>2</v>
      </c>
      <c r="AI183">
        <v>92839333</v>
      </c>
      <c r="AJ183">
        <v>171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ROW(Source!A135)</f>
        <v>135</v>
      </c>
      <c r="B184">
        <v>92839343</v>
      </c>
      <c r="C184">
        <v>92839329</v>
      </c>
      <c r="D184">
        <v>49674146</v>
      </c>
      <c r="E184">
        <v>1</v>
      </c>
      <c r="F184">
        <v>1</v>
      </c>
      <c r="G184">
        <v>1</v>
      </c>
      <c r="H184">
        <v>2</v>
      </c>
      <c r="I184" t="s">
        <v>515</v>
      </c>
      <c r="J184" t="s">
        <v>516</v>
      </c>
      <c r="K184" t="s">
        <v>517</v>
      </c>
      <c r="L184">
        <v>1367</v>
      </c>
      <c r="N184">
        <v>1011</v>
      </c>
      <c r="O184" t="s">
        <v>385</v>
      </c>
      <c r="P184" t="s">
        <v>385</v>
      </c>
      <c r="Q184">
        <v>1</v>
      </c>
      <c r="X184">
        <v>118.97</v>
      </c>
      <c r="Y184">
        <v>0</v>
      </c>
      <c r="Z184">
        <v>2.7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6</v>
      </c>
      <c r="AG184">
        <v>118.97</v>
      </c>
      <c r="AH184">
        <v>2</v>
      </c>
      <c r="AI184">
        <v>92839334</v>
      </c>
      <c r="AJ184">
        <v>172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ROW(Source!A135)</f>
        <v>135</v>
      </c>
      <c r="B185">
        <v>92839344</v>
      </c>
      <c r="C185">
        <v>92839329</v>
      </c>
      <c r="D185">
        <v>49523203</v>
      </c>
      <c r="E185">
        <v>1</v>
      </c>
      <c r="F185">
        <v>1</v>
      </c>
      <c r="G185">
        <v>1</v>
      </c>
      <c r="H185">
        <v>3</v>
      </c>
      <c r="I185" t="s">
        <v>413</v>
      </c>
      <c r="J185" t="s">
        <v>414</v>
      </c>
      <c r="K185" t="s">
        <v>415</v>
      </c>
      <c r="L185">
        <v>1339</v>
      </c>
      <c r="N185">
        <v>1007</v>
      </c>
      <c r="O185" t="s">
        <v>247</v>
      </c>
      <c r="P185" t="s">
        <v>247</v>
      </c>
      <c r="Q185">
        <v>1</v>
      </c>
      <c r="X185">
        <v>0.01</v>
      </c>
      <c r="Y185">
        <v>2.44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6</v>
      </c>
      <c r="AG185">
        <v>0.01</v>
      </c>
      <c r="AH185">
        <v>2</v>
      </c>
      <c r="AI185">
        <v>92839335</v>
      </c>
      <c r="AJ185">
        <v>173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ROW(Source!A135)</f>
        <v>135</v>
      </c>
      <c r="B186">
        <v>92839345</v>
      </c>
      <c r="C186">
        <v>92839329</v>
      </c>
      <c r="D186">
        <v>49513840</v>
      </c>
      <c r="E186">
        <v>70</v>
      </c>
      <c r="F186">
        <v>1</v>
      </c>
      <c r="G186">
        <v>1</v>
      </c>
      <c r="H186">
        <v>3</v>
      </c>
      <c r="I186" t="s">
        <v>604</v>
      </c>
      <c r="J186" t="s">
        <v>6</v>
      </c>
      <c r="K186" t="s">
        <v>605</v>
      </c>
      <c r="L186">
        <v>1348</v>
      </c>
      <c r="N186">
        <v>1009</v>
      </c>
      <c r="O186" t="s">
        <v>119</v>
      </c>
      <c r="P186" t="s">
        <v>119</v>
      </c>
      <c r="Q186">
        <v>1000</v>
      </c>
      <c r="X186">
        <v>1.32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 t="s">
        <v>6</v>
      </c>
      <c r="AG186">
        <v>1.32</v>
      </c>
      <c r="AH186">
        <v>3</v>
      </c>
      <c r="AI186">
        <v>-1</v>
      </c>
      <c r="AJ186" t="s">
        <v>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ROW(Source!A139)</f>
        <v>139</v>
      </c>
      <c r="B187">
        <v>92839354</v>
      </c>
      <c r="C187">
        <v>92839349</v>
      </c>
      <c r="D187">
        <v>49510731</v>
      </c>
      <c r="E187">
        <v>70</v>
      </c>
      <c r="F187">
        <v>1</v>
      </c>
      <c r="G187">
        <v>1</v>
      </c>
      <c r="H187">
        <v>1</v>
      </c>
      <c r="I187" t="s">
        <v>377</v>
      </c>
      <c r="J187" t="s">
        <v>6</v>
      </c>
      <c r="K187" t="s">
        <v>378</v>
      </c>
      <c r="L187">
        <v>1191</v>
      </c>
      <c r="N187">
        <v>1013</v>
      </c>
      <c r="O187" t="s">
        <v>379</v>
      </c>
      <c r="P187" t="s">
        <v>379</v>
      </c>
      <c r="Q187">
        <v>1</v>
      </c>
      <c r="X187">
        <v>1.8</v>
      </c>
      <c r="Y187">
        <v>0</v>
      </c>
      <c r="Z187">
        <v>0</v>
      </c>
      <c r="AA187">
        <v>0</v>
      </c>
      <c r="AB187">
        <v>9.07</v>
      </c>
      <c r="AC187">
        <v>0</v>
      </c>
      <c r="AD187">
        <v>1</v>
      </c>
      <c r="AE187">
        <v>1</v>
      </c>
      <c r="AF187" t="s">
        <v>6</v>
      </c>
      <c r="AG187">
        <v>1.8</v>
      </c>
      <c r="AH187">
        <v>2</v>
      </c>
      <c r="AI187">
        <v>92839350</v>
      </c>
      <c r="AJ187">
        <v>177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ROW(Source!A139)</f>
        <v>139</v>
      </c>
      <c r="B188">
        <v>92839355</v>
      </c>
      <c r="C188">
        <v>92839349</v>
      </c>
      <c r="D188">
        <v>49521371</v>
      </c>
      <c r="E188">
        <v>1</v>
      </c>
      <c r="F188">
        <v>1</v>
      </c>
      <c r="G188">
        <v>1</v>
      </c>
      <c r="H188">
        <v>3</v>
      </c>
      <c r="I188" t="s">
        <v>518</v>
      </c>
      <c r="J188" t="s">
        <v>519</v>
      </c>
      <c r="K188" t="s">
        <v>520</v>
      </c>
      <c r="L188">
        <v>1348</v>
      </c>
      <c r="N188">
        <v>1009</v>
      </c>
      <c r="O188" t="s">
        <v>119</v>
      </c>
      <c r="P188" t="s">
        <v>119</v>
      </c>
      <c r="Q188">
        <v>1000</v>
      </c>
      <c r="X188">
        <v>4.8999999999999998E-4</v>
      </c>
      <c r="Y188">
        <v>3219.2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6</v>
      </c>
      <c r="AG188">
        <v>4.8999999999999998E-4</v>
      </c>
      <c r="AH188">
        <v>2</v>
      </c>
      <c r="AI188">
        <v>92839351</v>
      </c>
      <c r="AJ188">
        <v>178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ROW(Source!A139)</f>
        <v>139</v>
      </c>
      <c r="B189">
        <v>92839356</v>
      </c>
      <c r="C189">
        <v>92839349</v>
      </c>
      <c r="D189">
        <v>49523852</v>
      </c>
      <c r="E189">
        <v>1</v>
      </c>
      <c r="F189">
        <v>1</v>
      </c>
      <c r="G189">
        <v>1</v>
      </c>
      <c r="H189">
        <v>3</v>
      </c>
      <c r="I189" t="s">
        <v>521</v>
      </c>
      <c r="J189" t="s">
        <v>522</v>
      </c>
      <c r="K189" t="s">
        <v>523</v>
      </c>
      <c r="L189">
        <v>1346</v>
      </c>
      <c r="N189">
        <v>1009</v>
      </c>
      <c r="O189" t="s">
        <v>437</v>
      </c>
      <c r="P189" t="s">
        <v>437</v>
      </c>
      <c r="Q189">
        <v>1</v>
      </c>
      <c r="X189">
        <v>1.8</v>
      </c>
      <c r="Y189">
        <v>9.0399999999999991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6</v>
      </c>
      <c r="AG189">
        <v>1.8</v>
      </c>
      <c r="AH189">
        <v>2</v>
      </c>
      <c r="AI189">
        <v>92839352</v>
      </c>
      <c r="AJ189">
        <v>179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ROW(Source!A139)</f>
        <v>139</v>
      </c>
      <c r="B190">
        <v>92839357</v>
      </c>
      <c r="C190">
        <v>92839349</v>
      </c>
      <c r="D190">
        <v>49527818</v>
      </c>
      <c r="E190">
        <v>1</v>
      </c>
      <c r="F190">
        <v>1</v>
      </c>
      <c r="G190">
        <v>1</v>
      </c>
      <c r="H190">
        <v>3</v>
      </c>
      <c r="I190" t="s">
        <v>524</v>
      </c>
      <c r="J190" t="s">
        <v>525</v>
      </c>
      <c r="K190" t="s">
        <v>526</v>
      </c>
      <c r="L190">
        <v>1348</v>
      </c>
      <c r="N190">
        <v>1009</v>
      </c>
      <c r="O190" t="s">
        <v>119</v>
      </c>
      <c r="P190" t="s">
        <v>119</v>
      </c>
      <c r="Q190">
        <v>1000</v>
      </c>
      <c r="X190">
        <v>6.4000000000000005E-4</v>
      </c>
      <c r="Y190">
        <v>1836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6</v>
      </c>
      <c r="AG190">
        <v>6.4000000000000005E-4</v>
      </c>
      <c r="AH190">
        <v>2</v>
      </c>
      <c r="AI190">
        <v>92839353</v>
      </c>
      <c r="AJ190">
        <v>180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ROW(Source!A140)</f>
        <v>140</v>
      </c>
      <c r="B191">
        <v>92839372</v>
      </c>
      <c r="C191">
        <v>92839358</v>
      </c>
      <c r="D191">
        <v>48043889</v>
      </c>
      <c r="E191">
        <v>68</v>
      </c>
      <c r="F191">
        <v>1</v>
      </c>
      <c r="G191">
        <v>1</v>
      </c>
      <c r="H191">
        <v>1</v>
      </c>
      <c r="I191" t="s">
        <v>494</v>
      </c>
      <c r="J191" t="s">
        <v>6</v>
      </c>
      <c r="K191" t="s">
        <v>495</v>
      </c>
      <c r="L191">
        <v>1191</v>
      </c>
      <c r="N191">
        <v>1013</v>
      </c>
      <c r="O191" t="s">
        <v>379</v>
      </c>
      <c r="P191" t="s">
        <v>379</v>
      </c>
      <c r="Q191">
        <v>1</v>
      </c>
      <c r="X191">
        <v>2.2000000000000002</v>
      </c>
      <c r="Y191">
        <v>0</v>
      </c>
      <c r="Z191">
        <v>0</v>
      </c>
      <c r="AA191">
        <v>0</v>
      </c>
      <c r="AB191">
        <v>9.92</v>
      </c>
      <c r="AC191">
        <v>0</v>
      </c>
      <c r="AD191">
        <v>1</v>
      </c>
      <c r="AE191">
        <v>1</v>
      </c>
      <c r="AF191" t="s">
        <v>6</v>
      </c>
      <c r="AG191">
        <v>2.2000000000000002</v>
      </c>
      <c r="AH191">
        <v>2</v>
      </c>
      <c r="AI191">
        <v>92839360</v>
      </c>
      <c r="AJ191">
        <v>181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ROW(Source!A140)</f>
        <v>140</v>
      </c>
      <c r="B192">
        <v>92839373</v>
      </c>
      <c r="C192">
        <v>92839358</v>
      </c>
      <c r="D192">
        <v>48044033</v>
      </c>
      <c r="E192">
        <v>68</v>
      </c>
      <c r="F192">
        <v>1</v>
      </c>
      <c r="G192">
        <v>1</v>
      </c>
      <c r="H192">
        <v>1</v>
      </c>
      <c r="I192" t="s">
        <v>380</v>
      </c>
      <c r="J192" t="s">
        <v>6</v>
      </c>
      <c r="K192" t="s">
        <v>381</v>
      </c>
      <c r="L192">
        <v>1191</v>
      </c>
      <c r="N192">
        <v>1013</v>
      </c>
      <c r="O192" t="s">
        <v>379</v>
      </c>
      <c r="P192" t="s">
        <v>379</v>
      </c>
      <c r="Q192">
        <v>1</v>
      </c>
      <c r="X192">
        <v>0.25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2</v>
      </c>
      <c r="AF192" t="s">
        <v>6</v>
      </c>
      <c r="AG192">
        <v>0.25</v>
      </c>
      <c r="AH192">
        <v>2</v>
      </c>
      <c r="AI192">
        <v>92839361</v>
      </c>
      <c r="AJ192">
        <v>182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ROW(Source!A140)</f>
        <v>140</v>
      </c>
      <c r="B193">
        <v>92839374</v>
      </c>
      <c r="C193">
        <v>92839358</v>
      </c>
      <c r="D193">
        <v>48206504</v>
      </c>
      <c r="E193">
        <v>1</v>
      </c>
      <c r="F193">
        <v>1</v>
      </c>
      <c r="G193">
        <v>1</v>
      </c>
      <c r="H193">
        <v>2</v>
      </c>
      <c r="I193" t="s">
        <v>382</v>
      </c>
      <c r="J193" t="s">
        <v>383</v>
      </c>
      <c r="K193" t="s">
        <v>384</v>
      </c>
      <c r="L193">
        <v>1367</v>
      </c>
      <c r="N193">
        <v>1011</v>
      </c>
      <c r="O193" t="s">
        <v>385</v>
      </c>
      <c r="P193" t="s">
        <v>385</v>
      </c>
      <c r="Q193">
        <v>1</v>
      </c>
      <c r="X193">
        <v>0.25</v>
      </c>
      <c r="Y193">
        <v>0</v>
      </c>
      <c r="Z193">
        <v>65.709999999999994</v>
      </c>
      <c r="AA193">
        <v>11.6</v>
      </c>
      <c r="AB193">
        <v>0</v>
      </c>
      <c r="AC193">
        <v>0</v>
      </c>
      <c r="AD193">
        <v>1</v>
      </c>
      <c r="AE193">
        <v>0</v>
      </c>
      <c r="AF193" t="s">
        <v>6</v>
      </c>
      <c r="AG193">
        <v>0.25</v>
      </c>
      <c r="AH193">
        <v>2</v>
      </c>
      <c r="AI193">
        <v>92839362</v>
      </c>
      <c r="AJ193">
        <v>183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ROW(Source!A140)</f>
        <v>140</v>
      </c>
      <c r="B194">
        <v>92839375</v>
      </c>
      <c r="C194">
        <v>92839358</v>
      </c>
      <c r="D194">
        <v>48207356</v>
      </c>
      <c r="E194">
        <v>1</v>
      </c>
      <c r="F194">
        <v>1</v>
      </c>
      <c r="G194">
        <v>1</v>
      </c>
      <c r="H194">
        <v>2</v>
      </c>
      <c r="I194" t="s">
        <v>527</v>
      </c>
      <c r="J194" t="s">
        <v>528</v>
      </c>
      <c r="K194" t="s">
        <v>529</v>
      </c>
      <c r="L194">
        <v>1367</v>
      </c>
      <c r="N194">
        <v>1011</v>
      </c>
      <c r="O194" t="s">
        <v>385</v>
      </c>
      <c r="P194" t="s">
        <v>385</v>
      </c>
      <c r="Q194">
        <v>1</v>
      </c>
      <c r="X194">
        <v>0.39</v>
      </c>
      <c r="Y194">
        <v>0</v>
      </c>
      <c r="Z194">
        <v>2.16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6</v>
      </c>
      <c r="AG194">
        <v>0.39</v>
      </c>
      <c r="AH194">
        <v>2</v>
      </c>
      <c r="AI194">
        <v>92839363</v>
      </c>
      <c r="AJ194">
        <v>184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ROW(Source!A140)</f>
        <v>140</v>
      </c>
      <c r="B195">
        <v>92839376</v>
      </c>
      <c r="C195">
        <v>92839358</v>
      </c>
      <c r="D195">
        <v>48056746</v>
      </c>
      <c r="E195">
        <v>1</v>
      </c>
      <c r="F195">
        <v>1</v>
      </c>
      <c r="G195">
        <v>1</v>
      </c>
      <c r="H195">
        <v>3</v>
      </c>
      <c r="I195" t="s">
        <v>530</v>
      </c>
      <c r="J195" t="s">
        <v>531</v>
      </c>
      <c r="K195" t="s">
        <v>532</v>
      </c>
      <c r="L195">
        <v>1301</v>
      </c>
      <c r="N195">
        <v>1003</v>
      </c>
      <c r="O195" t="s">
        <v>61</v>
      </c>
      <c r="P195" t="s">
        <v>61</v>
      </c>
      <c r="Q195">
        <v>1</v>
      </c>
      <c r="X195">
        <v>15</v>
      </c>
      <c r="Y195">
        <v>3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6</v>
      </c>
      <c r="AG195">
        <v>15</v>
      </c>
      <c r="AH195">
        <v>2</v>
      </c>
      <c r="AI195">
        <v>92839364</v>
      </c>
      <c r="AJ195">
        <v>185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ROW(Source!A140)</f>
        <v>140</v>
      </c>
      <c r="B196">
        <v>92839377</v>
      </c>
      <c r="C196">
        <v>92839358</v>
      </c>
      <c r="D196">
        <v>48077764</v>
      </c>
      <c r="E196">
        <v>1</v>
      </c>
      <c r="F196">
        <v>1</v>
      </c>
      <c r="G196">
        <v>1</v>
      </c>
      <c r="H196">
        <v>3</v>
      </c>
      <c r="I196" t="s">
        <v>533</v>
      </c>
      <c r="J196" t="s">
        <v>534</v>
      </c>
      <c r="K196" t="s">
        <v>535</v>
      </c>
      <c r="L196">
        <v>1346</v>
      </c>
      <c r="N196">
        <v>1009</v>
      </c>
      <c r="O196" t="s">
        <v>437</v>
      </c>
      <c r="P196" t="s">
        <v>437</v>
      </c>
      <c r="Q196">
        <v>1</v>
      </c>
      <c r="X196">
        <v>3.3000000000000002E-2</v>
      </c>
      <c r="Y196">
        <v>60.23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6</v>
      </c>
      <c r="AG196">
        <v>3.3000000000000002E-2</v>
      </c>
      <c r="AH196">
        <v>2</v>
      </c>
      <c r="AI196">
        <v>92839365</v>
      </c>
      <c r="AJ196">
        <v>186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ROW(Source!A140)</f>
        <v>140</v>
      </c>
      <c r="B197">
        <v>92839378</v>
      </c>
      <c r="C197">
        <v>92839358</v>
      </c>
      <c r="D197">
        <v>48082697</v>
      </c>
      <c r="E197">
        <v>1</v>
      </c>
      <c r="F197">
        <v>1</v>
      </c>
      <c r="G197">
        <v>1</v>
      </c>
      <c r="H197">
        <v>3</v>
      </c>
      <c r="I197" t="s">
        <v>536</v>
      </c>
      <c r="J197" t="s">
        <v>537</v>
      </c>
      <c r="K197" t="s">
        <v>538</v>
      </c>
      <c r="L197">
        <v>1425</v>
      </c>
      <c r="N197">
        <v>1013</v>
      </c>
      <c r="O197" t="s">
        <v>238</v>
      </c>
      <c r="P197" t="s">
        <v>238</v>
      </c>
      <c r="Q197">
        <v>1</v>
      </c>
      <c r="X197">
        <v>0.3</v>
      </c>
      <c r="Y197">
        <v>98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6</v>
      </c>
      <c r="AG197">
        <v>0.3</v>
      </c>
      <c r="AH197">
        <v>2</v>
      </c>
      <c r="AI197">
        <v>92839366</v>
      </c>
      <c r="AJ197">
        <v>187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ROW(Source!A140)</f>
        <v>140</v>
      </c>
      <c r="B198">
        <v>92839379</v>
      </c>
      <c r="C198">
        <v>92839358</v>
      </c>
      <c r="D198">
        <v>48046835</v>
      </c>
      <c r="E198">
        <v>68</v>
      </c>
      <c r="F198">
        <v>1</v>
      </c>
      <c r="G198">
        <v>1</v>
      </c>
      <c r="H198">
        <v>3</v>
      </c>
      <c r="I198" t="s">
        <v>606</v>
      </c>
      <c r="J198" t="s">
        <v>6</v>
      </c>
      <c r="K198" t="s">
        <v>607</v>
      </c>
      <c r="L198">
        <v>1301</v>
      </c>
      <c r="N198">
        <v>1003</v>
      </c>
      <c r="O198" t="s">
        <v>61</v>
      </c>
      <c r="P198" t="s">
        <v>61</v>
      </c>
      <c r="Q198">
        <v>1</v>
      </c>
      <c r="X198">
        <v>11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6</v>
      </c>
      <c r="AG198">
        <v>11</v>
      </c>
      <c r="AH198">
        <v>3</v>
      </c>
      <c r="AI198">
        <v>-1</v>
      </c>
      <c r="AJ198" t="s">
        <v>6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ROW(Source!A140)</f>
        <v>140</v>
      </c>
      <c r="B199">
        <v>92839380</v>
      </c>
      <c r="C199">
        <v>92839358</v>
      </c>
      <c r="D199">
        <v>48086563</v>
      </c>
      <c r="E199">
        <v>1</v>
      </c>
      <c r="F199">
        <v>1</v>
      </c>
      <c r="G199">
        <v>1</v>
      </c>
      <c r="H199">
        <v>3</v>
      </c>
      <c r="I199" t="s">
        <v>539</v>
      </c>
      <c r="J199" t="s">
        <v>540</v>
      </c>
      <c r="K199" t="s">
        <v>541</v>
      </c>
      <c r="L199">
        <v>1296</v>
      </c>
      <c r="N199">
        <v>1002</v>
      </c>
      <c r="O199" t="s">
        <v>542</v>
      </c>
      <c r="P199" t="s">
        <v>542</v>
      </c>
      <c r="Q199">
        <v>1</v>
      </c>
      <c r="X199">
        <v>0.14299999999999999</v>
      </c>
      <c r="Y199">
        <v>65.58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6</v>
      </c>
      <c r="AG199">
        <v>0.14299999999999999</v>
      </c>
      <c r="AH199">
        <v>2</v>
      </c>
      <c r="AI199">
        <v>92839367</v>
      </c>
      <c r="AJ199">
        <v>192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ROW(Source!A140)</f>
        <v>140</v>
      </c>
      <c r="B200">
        <v>92839381</v>
      </c>
      <c r="C200">
        <v>92839358</v>
      </c>
      <c r="D200">
        <v>48087382</v>
      </c>
      <c r="E200">
        <v>1</v>
      </c>
      <c r="F200">
        <v>1</v>
      </c>
      <c r="G200">
        <v>1</v>
      </c>
      <c r="H200">
        <v>3</v>
      </c>
      <c r="I200" t="s">
        <v>608</v>
      </c>
      <c r="J200" t="s">
        <v>609</v>
      </c>
      <c r="K200" t="s">
        <v>610</v>
      </c>
      <c r="L200">
        <v>1296</v>
      </c>
      <c r="N200">
        <v>1002</v>
      </c>
      <c r="O200" t="s">
        <v>542</v>
      </c>
      <c r="P200" t="s">
        <v>542</v>
      </c>
      <c r="Q200">
        <v>1</v>
      </c>
      <c r="X200">
        <v>0</v>
      </c>
      <c r="Y200">
        <v>269.51</v>
      </c>
      <c r="Z200">
        <v>0</v>
      </c>
      <c r="AA200">
        <v>0</v>
      </c>
      <c r="AB200">
        <v>0</v>
      </c>
      <c r="AC200">
        <v>1</v>
      </c>
      <c r="AD200">
        <v>0</v>
      </c>
      <c r="AE200">
        <v>0</v>
      </c>
      <c r="AF200" t="s">
        <v>6</v>
      </c>
      <c r="AG200">
        <v>0</v>
      </c>
      <c r="AH200">
        <v>3</v>
      </c>
      <c r="AI200">
        <v>-1</v>
      </c>
      <c r="AJ200" t="s">
        <v>6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ROW(Source!A140)</f>
        <v>140</v>
      </c>
      <c r="B201">
        <v>92839382</v>
      </c>
      <c r="C201">
        <v>92839358</v>
      </c>
      <c r="D201">
        <v>48088487</v>
      </c>
      <c r="E201">
        <v>1</v>
      </c>
      <c r="F201">
        <v>1</v>
      </c>
      <c r="G201">
        <v>1</v>
      </c>
      <c r="H201">
        <v>3</v>
      </c>
      <c r="I201" t="s">
        <v>543</v>
      </c>
      <c r="J201" t="s">
        <v>544</v>
      </c>
      <c r="K201" t="s">
        <v>545</v>
      </c>
      <c r="L201">
        <v>1296</v>
      </c>
      <c r="N201">
        <v>1002</v>
      </c>
      <c r="O201" t="s">
        <v>542</v>
      </c>
      <c r="P201" t="s">
        <v>542</v>
      </c>
      <c r="Q201">
        <v>1</v>
      </c>
      <c r="X201">
        <v>0.02</v>
      </c>
      <c r="Y201">
        <v>200.58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6</v>
      </c>
      <c r="AG201">
        <v>0.02</v>
      </c>
      <c r="AH201">
        <v>2</v>
      </c>
      <c r="AI201">
        <v>92839368</v>
      </c>
      <c r="AJ201">
        <v>193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ROW(Source!A145)</f>
        <v>145</v>
      </c>
      <c r="B202">
        <v>92839396</v>
      </c>
      <c r="C202">
        <v>92839387</v>
      </c>
      <c r="D202">
        <v>49510779</v>
      </c>
      <c r="E202">
        <v>70</v>
      </c>
      <c r="F202">
        <v>1</v>
      </c>
      <c r="G202">
        <v>1</v>
      </c>
      <c r="H202">
        <v>1</v>
      </c>
      <c r="I202" t="s">
        <v>546</v>
      </c>
      <c r="J202" t="s">
        <v>6</v>
      </c>
      <c r="K202" t="s">
        <v>547</v>
      </c>
      <c r="L202">
        <v>1191</v>
      </c>
      <c r="N202">
        <v>1013</v>
      </c>
      <c r="O202" t="s">
        <v>379</v>
      </c>
      <c r="P202" t="s">
        <v>379</v>
      </c>
      <c r="Q202">
        <v>1</v>
      </c>
      <c r="X202">
        <v>5.31</v>
      </c>
      <c r="Y202">
        <v>0</v>
      </c>
      <c r="Z202">
        <v>0</v>
      </c>
      <c r="AA202">
        <v>0</v>
      </c>
      <c r="AB202">
        <v>10.65</v>
      </c>
      <c r="AC202">
        <v>0</v>
      </c>
      <c r="AD202">
        <v>1</v>
      </c>
      <c r="AE202">
        <v>1</v>
      </c>
      <c r="AF202" t="s">
        <v>6</v>
      </c>
      <c r="AG202">
        <v>5.31</v>
      </c>
      <c r="AH202">
        <v>2</v>
      </c>
      <c r="AI202">
        <v>92839388</v>
      </c>
      <c r="AJ202">
        <v>194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ROW(Source!A145)</f>
        <v>145</v>
      </c>
      <c r="B203">
        <v>92839397</v>
      </c>
      <c r="C203">
        <v>92839387</v>
      </c>
      <c r="D203">
        <v>49510905</v>
      </c>
      <c r="E203">
        <v>70</v>
      </c>
      <c r="F203">
        <v>1</v>
      </c>
      <c r="G203">
        <v>1</v>
      </c>
      <c r="H203">
        <v>1</v>
      </c>
      <c r="I203" t="s">
        <v>380</v>
      </c>
      <c r="J203" t="s">
        <v>6</v>
      </c>
      <c r="K203" t="s">
        <v>381</v>
      </c>
      <c r="L203">
        <v>1191</v>
      </c>
      <c r="N203">
        <v>1013</v>
      </c>
      <c r="O203" t="s">
        <v>379</v>
      </c>
      <c r="P203" t="s">
        <v>379</v>
      </c>
      <c r="Q203">
        <v>1</v>
      </c>
      <c r="X203">
        <v>0.02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2</v>
      </c>
      <c r="AF203" t="s">
        <v>6</v>
      </c>
      <c r="AG203">
        <v>0.02</v>
      </c>
      <c r="AH203">
        <v>2</v>
      </c>
      <c r="AI203">
        <v>92839389</v>
      </c>
      <c r="AJ203">
        <v>195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ROW(Source!A145)</f>
        <v>145</v>
      </c>
      <c r="B204">
        <v>92839398</v>
      </c>
      <c r="C204">
        <v>92839387</v>
      </c>
      <c r="D204">
        <v>49672708</v>
      </c>
      <c r="E204">
        <v>1</v>
      </c>
      <c r="F204">
        <v>1</v>
      </c>
      <c r="G204">
        <v>1</v>
      </c>
      <c r="H204">
        <v>2</v>
      </c>
      <c r="I204" t="s">
        <v>548</v>
      </c>
      <c r="J204" t="s">
        <v>549</v>
      </c>
      <c r="K204" t="s">
        <v>550</v>
      </c>
      <c r="L204">
        <v>1367</v>
      </c>
      <c r="N204">
        <v>1011</v>
      </c>
      <c r="O204" t="s">
        <v>385</v>
      </c>
      <c r="P204" t="s">
        <v>385</v>
      </c>
      <c r="Q204">
        <v>1</v>
      </c>
      <c r="X204">
        <v>0.01</v>
      </c>
      <c r="Y204">
        <v>0</v>
      </c>
      <c r="Z204">
        <v>1.7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6</v>
      </c>
      <c r="AG204">
        <v>0.01</v>
      </c>
      <c r="AH204">
        <v>2</v>
      </c>
      <c r="AI204">
        <v>92839390</v>
      </c>
      <c r="AJ204">
        <v>196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ROW(Source!A145)</f>
        <v>145</v>
      </c>
      <c r="B205">
        <v>92839399</v>
      </c>
      <c r="C205">
        <v>92839387</v>
      </c>
      <c r="D205">
        <v>49672727</v>
      </c>
      <c r="E205">
        <v>1</v>
      </c>
      <c r="F205">
        <v>1</v>
      </c>
      <c r="G205">
        <v>1</v>
      </c>
      <c r="H205">
        <v>2</v>
      </c>
      <c r="I205" t="s">
        <v>551</v>
      </c>
      <c r="J205" t="s">
        <v>552</v>
      </c>
      <c r="K205" t="s">
        <v>553</v>
      </c>
      <c r="L205">
        <v>1367</v>
      </c>
      <c r="N205">
        <v>1011</v>
      </c>
      <c r="O205" t="s">
        <v>385</v>
      </c>
      <c r="P205" t="s">
        <v>385</v>
      </c>
      <c r="Q205">
        <v>1</v>
      </c>
      <c r="X205">
        <v>0.01</v>
      </c>
      <c r="Y205">
        <v>0</v>
      </c>
      <c r="Z205">
        <v>89.99</v>
      </c>
      <c r="AA205">
        <v>10.06</v>
      </c>
      <c r="AB205">
        <v>0</v>
      </c>
      <c r="AC205">
        <v>0</v>
      </c>
      <c r="AD205">
        <v>1</v>
      </c>
      <c r="AE205">
        <v>0</v>
      </c>
      <c r="AF205" t="s">
        <v>6</v>
      </c>
      <c r="AG205">
        <v>0.01</v>
      </c>
      <c r="AH205">
        <v>2</v>
      </c>
      <c r="AI205">
        <v>92839391</v>
      </c>
      <c r="AJ205">
        <v>197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ROW(Source!A145)</f>
        <v>145</v>
      </c>
      <c r="B206">
        <v>92839400</v>
      </c>
      <c r="C206">
        <v>92839387</v>
      </c>
      <c r="D206">
        <v>49673503</v>
      </c>
      <c r="E206">
        <v>1</v>
      </c>
      <c r="F206">
        <v>1</v>
      </c>
      <c r="G206">
        <v>1</v>
      </c>
      <c r="H206">
        <v>2</v>
      </c>
      <c r="I206" t="s">
        <v>382</v>
      </c>
      <c r="J206" t="s">
        <v>383</v>
      </c>
      <c r="K206" t="s">
        <v>384</v>
      </c>
      <c r="L206">
        <v>1367</v>
      </c>
      <c r="N206">
        <v>1011</v>
      </c>
      <c r="O206" t="s">
        <v>385</v>
      </c>
      <c r="P206" t="s">
        <v>385</v>
      </c>
      <c r="Q206">
        <v>1</v>
      </c>
      <c r="X206">
        <v>0.01</v>
      </c>
      <c r="Y206">
        <v>0</v>
      </c>
      <c r="Z206">
        <v>65.709999999999994</v>
      </c>
      <c r="AA206">
        <v>11.6</v>
      </c>
      <c r="AB206">
        <v>0</v>
      </c>
      <c r="AC206">
        <v>0</v>
      </c>
      <c r="AD206">
        <v>1</v>
      </c>
      <c r="AE206">
        <v>0</v>
      </c>
      <c r="AF206" t="s">
        <v>6</v>
      </c>
      <c r="AG206">
        <v>0.01</v>
      </c>
      <c r="AH206">
        <v>2</v>
      </c>
      <c r="AI206">
        <v>92839392</v>
      </c>
      <c r="AJ206">
        <v>198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ROW(Source!A145)</f>
        <v>145</v>
      </c>
      <c r="B207">
        <v>92839401</v>
      </c>
      <c r="C207">
        <v>92839387</v>
      </c>
      <c r="D207">
        <v>49674142</v>
      </c>
      <c r="E207">
        <v>1</v>
      </c>
      <c r="F207">
        <v>1</v>
      </c>
      <c r="G207">
        <v>1</v>
      </c>
      <c r="H207">
        <v>2</v>
      </c>
      <c r="I207" t="s">
        <v>554</v>
      </c>
      <c r="J207" t="s">
        <v>555</v>
      </c>
      <c r="K207" t="s">
        <v>556</v>
      </c>
      <c r="L207">
        <v>1367</v>
      </c>
      <c r="N207">
        <v>1011</v>
      </c>
      <c r="O207" t="s">
        <v>385</v>
      </c>
      <c r="P207" t="s">
        <v>385</v>
      </c>
      <c r="Q207">
        <v>1</v>
      </c>
      <c r="X207">
        <v>1.1200000000000001</v>
      </c>
      <c r="Y207">
        <v>0</v>
      </c>
      <c r="Z207">
        <v>6.82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6</v>
      </c>
      <c r="AG207">
        <v>1.1200000000000001</v>
      </c>
      <c r="AH207">
        <v>2</v>
      </c>
      <c r="AI207">
        <v>92839393</v>
      </c>
      <c r="AJ207">
        <v>199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ROW(Source!A145)</f>
        <v>145</v>
      </c>
      <c r="B208">
        <v>92839402</v>
      </c>
      <c r="C208">
        <v>92839387</v>
      </c>
      <c r="D208">
        <v>49554249</v>
      </c>
      <c r="E208">
        <v>1</v>
      </c>
      <c r="F208">
        <v>1</v>
      </c>
      <c r="G208">
        <v>1</v>
      </c>
      <c r="H208">
        <v>3</v>
      </c>
      <c r="I208" t="s">
        <v>488</v>
      </c>
      <c r="J208" t="s">
        <v>489</v>
      </c>
      <c r="K208" t="s">
        <v>490</v>
      </c>
      <c r="L208">
        <v>1348</v>
      </c>
      <c r="N208">
        <v>1009</v>
      </c>
      <c r="O208" t="s">
        <v>119</v>
      </c>
      <c r="P208" t="s">
        <v>119</v>
      </c>
      <c r="Q208">
        <v>1000</v>
      </c>
      <c r="X208">
        <v>8.9999999999999993E-3</v>
      </c>
      <c r="Y208">
        <v>15620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6</v>
      </c>
      <c r="AG208">
        <v>8.9999999999999993E-3</v>
      </c>
      <c r="AH208">
        <v>2</v>
      </c>
      <c r="AI208">
        <v>92839394</v>
      </c>
      <c r="AJ208">
        <v>200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ROW(Source!A145)</f>
        <v>145</v>
      </c>
      <c r="B209">
        <v>92839403</v>
      </c>
      <c r="C209">
        <v>92839387</v>
      </c>
      <c r="D209">
        <v>49555305</v>
      </c>
      <c r="E209">
        <v>1</v>
      </c>
      <c r="F209">
        <v>1</v>
      </c>
      <c r="G209">
        <v>1</v>
      </c>
      <c r="H209">
        <v>3</v>
      </c>
      <c r="I209" t="s">
        <v>557</v>
      </c>
      <c r="J209" t="s">
        <v>558</v>
      </c>
      <c r="K209" t="s">
        <v>559</v>
      </c>
      <c r="L209">
        <v>1348</v>
      </c>
      <c r="N209">
        <v>1009</v>
      </c>
      <c r="O209" t="s">
        <v>119</v>
      </c>
      <c r="P209" t="s">
        <v>119</v>
      </c>
      <c r="Q209">
        <v>1000</v>
      </c>
      <c r="X209">
        <v>1.5E-3</v>
      </c>
      <c r="Y209">
        <v>7640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6</v>
      </c>
      <c r="AG209">
        <v>1.5E-3</v>
      </c>
      <c r="AH209">
        <v>2</v>
      </c>
      <c r="AI209">
        <v>92839395</v>
      </c>
      <c r="AJ209">
        <v>201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ROW(Source!A146)</f>
        <v>146</v>
      </c>
      <c r="B210">
        <v>92839412</v>
      </c>
      <c r="C210">
        <v>92839404</v>
      </c>
      <c r="D210">
        <v>49510721</v>
      </c>
      <c r="E210">
        <v>70</v>
      </c>
      <c r="F210">
        <v>1</v>
      </c>
      <c r="G210">
        <v>1</v>
      </c>
      <c r="H210">
        <v>1</v>
      </c>
      <c r="I210" t="s">
        <v>560</v>
      </c>
      <c r="J210" t="s">
        <v>6</v>
      </c>
      <c r="K210" t="s">
        <v>561</v>
      </c>
      <c r="L210">
        <v>1191</v>
      </c>
      <c r="N210">
        <v>1013</v>
      </c>
      <c r="O210" t="s">
        <v>379</v>
      </c>
      <c r="P210" t="s">
        <v>379</v>
      </c>
      <c r="Q210">
        <v>1</v>
      </c>
      <c r="X210">
        <v>64.599999999999994</v>
      </c>
      <c r="Y210">
        <v>0</v>
      </c>
      <c r="Z210">
        <v>0</v>
      </c>
      <c r="AA210">
        <v>0</v>
      </c>
      <c r="AB210">
        <v>8.86</v>
      </c>
      <c r="AC210">
        <v>0</v>
      </c>
      <c r="AD210">
        <v>1</v>
      </c>
      <c r="AE210">
        <v>1</v>
      </c>
      <c r="AF210" t="s">
        <v>6</v>
      </c>
      <c r="AG210">
        <v>64.599999999999994</v>
      </c>
      <c r="AH210">
        <v>2</v>
      </c>
      <c r="AI210">
        <v>92839405</v>
      </c>
      <c r="AJ210">
        <v>202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ROW(Source!A146)</f>
        <v>146</v>
      </c>
      <c r="B211">
        <v>92839413</v>
      </c>
      <c r="C211">
        <v>92839404</v>
      </c>
      <c r="D211">
        <v>49510905</v>
      </c>
      <c r="E211">
        <v>70</v>
      </c>
      <c r="F211">
        <v>1</v>
      </c>
      <c r="G211">
        <v>1</v>
      </c>
      <c r="H211">
        <v>1</v>
      </c>
      <c r="I211" t="s">
        <v>380</v>
      </c>
      <c r="J211" t="s">
        <v>6</v>
      </c>
      <c r="K211" t="s">
        <v>381</v>
      </c>
      <c r="L211">
        <v>1191</v>
      </c>
      <c r="N211">
        <v>1013</v>
      </c>
      <c r="O211" t="s">
        <v>379</v>
      </c>
      <c r="P211" t="s">
        <v>379</v>
      </c>
      <c r="Q211">
        <v>1</v>
      </c>
      <c r="X211">
        <v>0.04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2</v>
      </c>
      <c r="AF211" t="s">
        <v>6</v>
      </c>
      <c r="AG211">
        <v>0.04</v>
      </c>
      <c r="AH211">
        <v>2</v>
      </c>
      <c r="AI211">
        <v>92839406</v>
      </c>
      <c r="AJ211">
        <v>203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ROW(Source!A146)</f>
        <v>146</v>
      </c>
      <c r="B212">
        <v>92839414</v>
      </c>
      <c r="C212">
        <v>92839404</v>
      </c>
      <c r="D212">
        <v>49672767</v>
      </c>
      <c r="E212">
        <v>1</v>
      </c>
      <c r="F212">
        <v>1</v>
      </c>
      <c r="G212">
        <v>1</v>
      </c>
      <c r="H212">
        <v>2</v>
      </c>
      <c r="I212" t="s">
        <v>562</v>
      </c>
      <c r="J212" t="s">
        <v>563</v>
      </c>
      <c r="K212" t="s">
        <v>564</v>
      </c>
      <c r="L212">
        <v>1367</v>
      </c>
      <c r="N212">
        <v>1011</v>
      </c>
      <c r="O212" t="s">
        <v>385</v>
      </c>
      <c r="P212" t="s">
        <v>385</v>
      </c>
      <c r="Q212">
        <v>1</v>
      </c>
      <c r="X212">
        <v>0.01</v>
      </c>
      <c r="Y212">
        <v>0</v>
      </c>
      <c r="Z212">
        <v>31.26</v>
      </c>
      <c r="AA212">
        <v>13.5</v>
      </c>
      <c r="AB212">
        <v>0</v>
      </c>
      <c r="AC212">
        <v>0</v>
      </c>
      <c r="AD212">
        <v>1</v>
      </c>
      <c r="AE212">
        <v>0</v>
      </c>
      <c r="AF212" t="s">
        <v>6</v>
      </c>
      <c r="AG212">
        <v>0.01</v>
      </c>
      <c r="AH212">
        <v>2</v>
      </c>
      <c r="AI212">
        <v>92839407</v>
      </c>
      <c r="AJ212">
        <v>204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ROW(Source!A146)</f>
        <v>146</v>
      </c>
      <c r="B213">
        <v>92839415</v>
      </c>
      <c r="C213">
        <v>92839404</v>
      </c>
      <c r="D213">
        <v>49673503</v>
      </c>
      <c r="E213">
        <v>1</v>
      </c>
      <c r="F213">
        <v>1</v>
      </c>
      <c r="G213">
        <v>1</v>
      </c>
      <c r="H213">
        <v>2</v>
      </c>
      <c r="I213" t="s">
        <v>382</v>
      </c>
      <c r="J213" t="s">
        <v>383</v>
      </c>
      <c r="K213" t="s">
        <v>384</v>
      </c>
      <c r="L213">
        <v>1367</v>
      </c>
      <c r="N213">
        <v>1011</v>
      </c>
      <c r="O213" t="s">
        <v>385</v>
      </c>
      <c r="P213" t="s">
        <v>385</v>
      </c>
      <c r="Q213">
        <v>1</v>
      </c>
      <c r="X213">
        <v>0.03</v>
      </c>
      <c r="Y213">
        <v>0</v>
      </c>
      <c r="Z213">
        <v>65.709999999999994</v>
      </c>
      <c r="AA213">
        <v>11.6</v>
      </c>
      <c r="AB213">
        <v>0</v>
      </c>
      <c r="AC213">
        <v>0</v>
      </c>
      <c r="AD213">
        <v>1</v>
      </c>
      <c r="AE213">
        <v>0</v>
      </c>
      <c r="AF213" t="s">
        <v>6</v>
      </c>
      <c r="AG213">
        <v>0.03</v>
      </c>
      <c r="AH213">
        <v>2</v>
      </c>
      <c r="AI213">
        <v>92839408</v>
      </c>
      <c r="AJ213">
        <v>205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ROW(Source!A146)</f>
        <v>146</v>
      </c>
      <c r="B214">
        <v>92839416</v>
      </c>
      <c r="C214">
        <v>92839404</v>
      </c>
      <c r="D214">
        <v>49526680</v>
      </c>
      <c r="E214">
        <v>1</v>
      </c>
      <c r="F214">
        <v>1</v>
      </c>
      <c r="G214">
        <v>1</v>
      </c>
      <c r="H214">
        <v>3</v>
      </c>
      <c r="I214" t="s">
        <v>565</v>
      </c>
      <c r="J214" t="s">
        <v>566</v>
      </c>
      <c r="K214" t="s">
        <v>567</v>
      </c>
      <c r="L214">
        <v>1346</v>
      </c>
      <c r="N214">
        <v>1009</v>
      </c>
      <c r="O214" t="s">
        <v>437</v>
      </c>
      <c r="P214" t="s">
        <v>437</v>
      </c>
      <c r="Q214">
        <v>1</v>
      </c>
      <c r="X214">
        <v>0.3</v>
      </c>
      <c r="Y214">
        <v>1.82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6</v>
      </c>
      <c r="AG214">
        <v>0.3</v>
      </c>
      <c r="AH214">
        <v>2</v>
      </c>
      <c r="AI214">
        <v>92839409</v>
      </c>
      <c r="AJ214">
        <v>206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ROW(Source!A146)</f>
        <v>146</v>
      </c>
      <c r="B215">
        <v>92839417</v>
      </c>
      <c r="C215">
        <v>92839404</v>
      </c>
      <c r="D215">
        <v>49513945</v>
      </c>
      <c r="E215">
        <v>70</v>
      </c>
      <c r="F215">
        <v>1</v>
      </c>
      <c r="G215">
        <v>1</v>
      </c>
      <c r="H215">
        <v>3</v>
      </c>
      <c r="I215" t="s">
        <v>611</v>
      </c>
      <c r="J215" t="s">
        <v>6</v>
      </c>
      <c r="K215" t="s">
        <v>612</v>
      </c>
      <c r="L215">
        <v>1348</v>
      </c>
      <c r="N215">
        <v>1009</v>
      </c>
      <c r="O215" t="s">
        <v>119</v>
      </c>
      <c r="P215" t="s">
        <v>119</v>
      </c>
      <c r="Q215">
        <v>1000</v>
      </c>
      <c r="X215">
        <v>2.46E-2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 t="s">
        <v>6</v>
      </c>
      <c r="AG215">
        <v>2.46E-2</v>
      </c>
      <c r="AH215">
        <v>3</v>
      </c>
      <c r="AI215">
        <v>-1</v>
      </c>
      <c r="AJ215" t="s">
        <v>6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ROW(Source!A146)</f>
        <v>146</v>
      </c>
      <c r="B216">
        <v>92839418</v>
      </c>
      <c r="C216">
        <v>92839404</v>
      </c>
      <c r="D216">
        <v>49555191</v>
      </c>
      <c r="E216">
        <v>1</v>
      </c>
      <c r="F216">
        <v>1</v>
      </c>
      <c r="G216">
        <v>1</v>
      </c>
      <c r="H216">
        <v>3</v>
      </c>
      <c r="I216" t="s">
        <v>568</v>
      </c>
      <c r="J216" t="s">
        <v>569</v>
      </c>
      <c r="K216" t="s">
        <v>570</v>
      </c>
      <c r="L216">
        <v>1346</v>
      </c>
      <c r="N216">
        <v>1009</v>
      </c>
      <c r="O216" t="s">
        <v>437</v>
      </c>
      <c r="P216" t="s">
        <v>437</v>
      </c>
      <c r="Q216">
        <v>1</v>
      </c>
      <c r="X216">
        <v>2.7</v>
      </c>
      <c r="Y216">
        <v>32.6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6</v>
      </c>
      <c r="AG216">
        <v>2.7</v>
      </c>
      <c r="AH216">
        <v>2</v>
      </c>
      <c r="AI216">
        <v>92839411</v>
      </c>
      <c r="AJ216">
        <v>208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ROW(Source!A148)</f>
        <v>148</v>
      </c>
      <c r="B217">
        <v>92839428</v>
      </c>
      <c r="C217">
        <v>92839420</v>
      </c>
      <c r="D217">
        <v>49510721</v>
      </c>
      <c r="E217">
        <v>70</v>
      </c>
      <c r="F217">
        <v>1</v>
      </c>
      <c r="G217">
        <v>1</v>
      </c>
      <c r="H217">
        <v>1</v>
      </c>
      <c r="I217" t="s">
        <v>560</v>
      </c>
      <c r="J217" t="s">
        <v>6</v>
      </c>
      <c r="K217" t="s">
        <v>561</v>
      </c>
      <c r="L217">
        <v>1191</v>
      </c>
      <c r="N217">
        <v>1013</v>
      </c>
      <c r="O217" t="s">
        <v>379</v>
      </c>
      <c r="P217" t="s">
        <v>379</v>
      </c>
      <c r="Q217">
        <v>1</v>
      </c>
      <c r="X217">
        <v>36.9</v>
      </c>
      <c r="Y217">
        <v>0</v>
      </c>
      <c r="Z217">
        <v>0</v>
      </c>
      <c r="AA217">
        <v>0</v>
      </c>
      <c r="AB217">
        <v>8.86</v>
      </c>
      <c r="AC217">
        <v>0</v>
      </c>
      <c r="AD217">
        <v>1</v>
      </c>
      <c r="AE217">
        <v>1</v>
      </c>
      <c r="AF217" t="s">
        <v>6</v>
      </c>
      <c r="AG217">
        <v>36.9</v>
      </c>
      <c r="AH217">
        <v>2</v>
      </c>
      <c r="AI217">
        <v>92839421</v>
      </c>
      <c r="AJ217">
        <v>209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ROW(Source!A148)</f>
        <v>148</v>
      </c>
      <c r="B218">
        <v>92839429</v>
      </c>
      <c r="C218">
        <v>92839420</v>
      </c>
      <c r="D218">
        <v>49510905</v>
      </c>
      <c r="E218">
        <v>70</v>
      </c>
      <c r="F218">
        <v>1</v>
      </c>
      <c r="G218">
        <v>1</v>
      </c>
      <c r="H218">
        <v>1</v>
      </c>
      <c r="I218" t="s">
        <v>380</v>
      </c>
      <c r="J218" t="s">
        <v>6</v>
      </c>
      <c r="K218" t="s">
        <v>381</v>
      </c>
      <c r="L218">
        <v>1191</v>
      </c>
      <c r="N218">
        <v>1013</v>
      </c>
      <c r="O218" t="s">
        <v>379</v>
      </c>
      <c r="P218" t="s">
        <v>379</v>
      </c>
      <c r="Q218">
        <v>1</v>
      </c>
      <c r="X218">
        <v>0.04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2</v>
      </c>
      <c r="AF218" t="s">
        <v>6</v>
      </c>
      <c r="AG218">
        <v>0.04</v>
      </c>
      <c r="AH218">
        <v>2</v>
      </c>
      <c r="AI218">
        <v>92839422</v>
      </c>
      <c r="AJ218">
        <v>210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ROW(Source!A148)</f>
        <v>148</v>
      </c>
      <c r="B219">
        <v>92839430</v>
      </c>
      <c r="C219">
        <v>92839420</v>
      </c>
      <c r="D219">
        <v>49672767</v>
      </c>
      <c r="E219">
        <v>1</v>
      </c>
      <c r="F219">
        <v>1</v>
      </c>
      <c r="G219">
        <v>1</v>
      </c>
      <c r="H219">
        <v>2</v>
      </c>
      <c r="I219" t="s">
        <v>562</v>
      </c>
      <c r="J219" t="s">
        <v>563</v>
      </c>
      <c r="K219" t="s">
        <v>564</v>
      </c>
      <c r="L219">
        <v>1367</v>
      </c>
      <c r="N219">
        <v>1011</v>
      </c>
      <c r="O219" t="s">
        <v>385</v>
      </c>
      <c r="P219" t="s">
        <v>385</v>
      </c>
      <c r="Q219">
        <v>1</v>
      </c>
      <c r="X219">
        <v>0.01</v>
      </c>
      <c r="Y219">
        <v>0</v>
      </c>
      <c r="Z219">
        <v>31.26</v>
      </c>
      <c r="AA219">
        <v>13.5</v>
      </c>
      <c r="AB219">
        <v>0</v>
      </c>
      <c r="AC219">
        <v>0</v>
      </c>
      <c r="AD219">
        <v>1</v>
      </c>
      <c r="AE219">
        <v>0</v>
      </c>
      <c r="AF219" t="s">
        <v>6</v>
      </c>
      <c r="AG219">
        <v>0.01</v>
      </c>
      <c r="AH219">
        <v>2</v>
      </c>
      <c r="AI219">
        <v>92839423</v>
      </c>
      <c r="AJ219">
        <v>211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ROW(Source!A148)</f>
        <v>148</v>
      </c>
      <c r="B220">
        <v>92839431</v>
      </c>
      <c r="C220">
        <v>92839420</v>
      </c>
      <c r="D220">
        <v>49673503</v>
      </c>
      <c r="E220">
        <v>1</v>
      </c>
      <c r="F220">
        <v>1</v>
      </c>
      <c r="G220">
        <v>1</v>
      </c>
      <c r="H220">
        <v>2</v>
      </c>
      <c r="I220" t="s">
        <v>382</v>
      </c>
      <c r="J220" t="s">
        <v>383</v>
      </c>
      <c r="K220" t="s">
        <v>384</v>
      </c>
      <c r="L220">
        <v>1367</v>
      </c>
      <c r="N220">
        <v>1011</v>
      </c>
      <c r="O220" t="s">
        <v>385</v>
      </c>
      <c r="P220" t="s">
        <v>385</v>
      </c>
      <c r="Q220">
        <v>1</v>
      </c>
      <c r="X220">
        <v>0.03</v>
      </c>
      <c r="Y220">
        <v>0</v>
      </c>
      <c r="Z220">
        <v>65.709999999999994</v>
      </c>
      <c r="AA220">
        <v>11.6</v>
      </c>
      <c r="AB220">
        <v>0</v>
      </c>
      <c r="AC220">
        <v>0</v>
      </c>
      <c r="AD220">
        <v>1</v>
      </c>
      <c r="AE220">
        <v>0</v>
      </c>
      <c r="AF220" t="s">
        <v>6</v>
      </c>
      <c r="AG220">
        <v>0.03</v>
      </c>
      <c r="AH220">
        <v>2</v>
      </c>
      <c r="AI220">
        <v>92839424</v>
      </c>
      <c r="AJ220">
        <v>212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ROW(Source!A148)</f>
        <v>148</v>
      </c>
      <c r="B221">
        <v>92839432</v>
      </c>
      <c r="C221">
        <v>92839420</v>
      </c>
      <c r="D221">
        <v>49526680</v>
      </c>
      <c r="E221">
        <v>1</v>
      </c>
      <c r="F221">
        <v>1</v>
      </c>
      <c r="G221">
        <v>1</v>
      </c>
      <c r="H221">
        <v>3</v>
      </c>
      <c r="I221" t="s">
        <v>565</v>
      </c>
      <c r="J221" t="s">
        <v>566</v>
      </c>
      <c r="K221" t="s">
        <v>567</v>
      </c>
      <c r="L221">
        <v>1346</v>
      </c>
      <c r="N221">
        <v>1009</v>
      </c>
      <c r="O221" t="s">
        <v>437</v>
      </c>
      <c r="P221" t="s">
        <v>437</v>
      </c>
      <c r="Q221">
        <v>1</v>
      </c>
      <c r="X221">
        <v>0.3</v>
      </c>
      <c r="Y221">
        <v>1.82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6</v>
      </c>
      <c r="AG221">
        <v>0.3</v>
      </c>
      <c r="AH221">
        <v>2</v>
      </c>
      <c r="AI221">
        <v>92839425</v>
      </c>
      <c r="AJ221">
        <v>213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ROW(Source!A148)</f>
        <v>148</v>
      </c>
      <c r="B222">
        <v>92839433</v>
      </c>
      <c r="C222">
        <v>92839420</v>
      </c>
      <c r="D222">
        <v>49513945</v>
      </c>
      <c r="E222">
        <v>70</v>
      </c>
      <c r="F222">
        <v>1</v>
      </c>
      <c r="G222">
        <v>1</v>
      </c>
      <c r="H222">
        <v>3</v>
      </c>
      <c r="I222" t="s">
        <v>611</v>
      </c>
      <c r="J222" t="s">
        <v>6</v>
      </c>
      <c r="K222" t="s">
        <v>612</v>
      </c>
      <c r="L222">
        <v>1348</v>
      </c>
      <c r="N222">
        <v>1009</v>
      </c>
      <c r="O222" t="s">
        <v>119</v>
      </c>
      <c r="P222" t="s">
        <v>119</v>
      </c>
      <c r="Q222">
        <v>1000</v>
      </c>
      <c r="X222">
        <v>2.46E-2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 t="s">
        <v>6</v>
      </c>
      <c r="AG222">
        <v>2.46E-2</v>
      </c>
      <c r="AH222">
        <v>3</v>
      </c>
      <c r="AI222">
        <v>-1</v>
      </c>
      <c r="AJ222" t="s">
        <v>6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ROW(Source!A148)</f>
        <v>148</v>
      </c>
      <c r="B223">
        <v>92839434</v>
      </c>
      <c r="C223">
        <v>92839420</v>
      </c>
      <c r="D223">
        <v>49555191</v>
      </c>
      <c r="E223">
        <v>1</v>
      </c>
      <c r="F223">
        <v>1</v>
      </c>
      <c r="G223">
        <v>1</v>
      </c>
      <c r="H223">
        <v>3</v>
      </c>
      <c r="I223" t="s">
        <v>568</v>
      </c>
      <c r="J223" t="s">
        <v>569</v>
      </c>
      <c r="K223" t="s">
        <v>570</v>
      </c>
      <c r="L223">
        <v>1346</v>
      </c>
      <c r="N223">
        <v>1009</v>
      </c>
      <c r="O223" t="s">
        <v>437</v>
      </c>
      <c r="P223" t="s">
        <v>437</v>
      </c>
      <c r="Q223">
        <v>1</v>
      </c>
      <c r="X223">
        <v>2.7</v>
      </c>
      <c r="Y223">
        <v>32.6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6</v>
      </c>
      <c r="AG223">
        <v>2.7</v>
      </c>
      <c r="AH223">
        <v>2</v>
      </c>
      <c r="AI223">
        <v>92839427</v>
      </c>
      <c r="AJ223">
        <v>215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5.11.1.3 Система водоснабжения В1 нежилых помещений (Лип.18.2)</v>
      </c>
      <c r="G12" t="str">
        <f>Source!G12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2026-05-13T07:53:16Z</dcterms:created>
  <dcterms:modified xsi:type="dcterms:W3CDTF">2026-05-13T07:53:31Z</dcterms:modified>
</cp:coreProperties>
</file>